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E Sample\"/>
    </mc:Choice>
  </mc:AlternateContent>
  <bookViews>
    <workbookView xWindow="0" yWindow="0" windowWidth="19200" windowHeight="11595" activeTab="4"/>
  </bookViews>
  <sheets>
    <sheet name="8E" sheetId="8" r:id="rId1"/>
    <sheet name="9E" sheetId="7" r:id="rId2"/>
    <sheet name="10E" sheetId="6" r:id="rId3"/>
    <sheet name="11E" sheetId="5" r:id="rId4"/>
    <sheet name="8E - 9E - 10E - 11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<sst xmlns="http://schemas.openxmlformats.org/spreadsheetml/2006/main" count="74" uniqueCount="26">
  <si>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</si>
  <si>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</si>
  <si>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</si>
  <si>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</si>
  <si>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</si>
  <si>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</si>
  <si>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</si>
  <si>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</si>
  <si>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</si>
  <si>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</si>
  <si>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</si>
  <si>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</si>
  <si>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</si>
  <si>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</si>
  <si>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</si>
  <si>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</si>
  <si>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</si>
  <si>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</si>
  <si>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</si>
  <si>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</si>
  <si>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</si>
  <si>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</si>
  <si>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11E</t>
  </si>
  <si>
    <t>10E</t>
  </si>
  <si>
    <t>9E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</si>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</sst>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'8E - 9E - 10E - 11E'!$B$1:$E$1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- 11E'!$E$3:$E$92</c:f>
              <c:numCache>
                <c:formatCode>0.000</c:formatCode>
                <c:ptCount val="90"/>
                <c:pt idx="0">
                  <c:v>1.4090214978844993</c:v>
                </c:pt>
                <c:pt idx="1">
                  <c:v>1.4088898990381507</c:v>
                </c:pt>
                <c:pt idx="2">
                  <c:v>1.3348717637002179</c:v>
                </c:pt>
                <c:pt idx="3">
                  <c:v>1.3883803852273051</c:v>
                </c:pt>
                <c:pt idx="4">
                  <c:v>1.4259669474015013</c:v>
                </c:pt>
                <c:pt idx="5">
                  <c:v>1.7327658323653063</c:v>
                </c:pt>
                <c:pt idx="6">
                  <c:v>1.4789789764893519</c:v>
                </c:pt>
                <c:pt idx="7">
                  <c:v>1.4968129612348653</c:v>
                </c:pt>
                <c:pt idx="8">
                  <c:v>1.5015427227067952</c:v>
                </c:pt>
                <c:pt idx="9">
                  <c:v>1.5124704481483517</c:v>
                </c:pt>
                <c:pt idx="10">
                  <c:v>1.4273481592762449</c:v>
                </c:pt>
                <c:pt idx="11">
                  <c:v>1.4767087623263748</c:v>
                </c:pt>
                <c:pt idx="12">
                  <c:v>1.428941023472575</c:v>
                </c:pt>
                <c:pt idx="13">
                  <c:v>1.3520439746516926</c:v>
                </c:pt>
                <c:pt idx="14">
                  <c:v>1.3800331790073705</c:v>
                </c:pt>
                <c:pt idx="15">
                  <c:v>1.3991074222830786</c:v>
                </c:pt>
                <c:pt idx="16">
                  <c:v>1.3655724135204486</c:v>
                </c:pt>
                <c:pt idx="17">
                  <c:v>1.4357777416565545</c:v>
                </c:pt>
                <c:pt idx="18">
                  <c:v>1.399240276912137</c:v>
                </c:pt>
                <c:pt idx="19">
                  <c:v>1.4328111400299364</c:v>
                </c:pt>
                <c:pt idx="20">
                  <c:v>1.4749066219115299</c:v>
                </c:pt>
                <c:pt idx="21">
                  <c:v>1.4666108839494234</c:v>
                </c:pt>
                <c:pt idx="22">
                  <c:v>1.3971691748201704</c:v>
                </c:pt>
                <c:pt idx="23">
                  <c:v>1.4907546263399143</c:v>
                </c:pt>
                <c:pt idx="24">
                  <c:v>1.487505924801984</c:v>
                </c:pt>
                <c:pt idx="25">
                  <c:v>1.5012536679711137</c:v>
                </c:pt>
                <c:pt idx="26">
                  <c:v>1.418666723726383</c:v>
                </c:pt>
                <c:pt idx="27">
                  <c:v>1.4826381510739486</c:v>
                </c:pt>
                <c:pt idx="28">
                  <c:v>1.552359070720142</c:v>
                </c:pt>
                <c:pt idx="29">
                  <c:v>1.6013697054536109</c:v>
                </c:pt>
                <c:pt idx="30">
                  <c:v>1.6204670426792487</c:v>
                </c:pt>
                <c:pt idx="31">
                  <c:v>1.5464076339881081</c:v>
                </c:pt>
                <c:pt idx="32">
                  <c:v>1.6831843992735371</c:v>
                </c:pt>
                <c:pt idx="33">
                  <c:v>1.6290768211036066</c:v>
                </c:pt>
                <c:pt idx="34">
                  <c:v>1.6156812653798971</c:v>
                </c:pt>
                <c:pt idx="35">
                  <c:v>1.5679983793509136</c:v>
                </c:pt>
                <c:pt idx="36">
                  <c:v>1.6246262768719952</c:v>
                </c:pt>
                <c:pt idx="37">
                  <c:v>1.4424604838515425</c:v>
                </c:pt>
                <c:pt idx="38">
                  <c:v>1.4954395742534579</c:v>
                </c:pt>
                <c:pt idx="39">
                  <c:v>1.5034855130074853</c:v>
                </c:pt>
                <c:pt idx="40">
                  <c:v>1.6179045124984701</c:v>
                </c:pt>
                <c:pt idx="41">
                  <c:v>1.5884611950673759</c:v>
                </c:pt>
                <c:pt idx="42">
                  <c:v>1.6139213121146851</c:v>
                </c:pt>
                <c:pt idx="43">
                  <c:v>1.5050863086229269</c:v>
                </c:pt>
                <c:pt idx="44">
                  <c:v>1.5537943868446253</c:v>
                </c:pt>
                <c:pt idx="45">
                  <c:v>1.4828632590803656</c:v>
                </c:pt>
                <c:pt idx="46">
                  <c:v>1.4802866422203436</c:v>
                </c:pt>
                <c:pt idx="47">
                  <c:v>1.4637010068765737</c:v>
                </c:pt>
                <c:pt idx="48">
                  <c:v>1.4149138339467544</c:v>
                </c:pt>
                <c:pt idx="49">
                  <c:v>1.3951438861608019</c:v>
                </c:pt>
                <c:pt idx="50">
                  <c:v>1.4435494157146733</c:v>
                </c:pt>
                <c:pt idx="51">
                  <c:v>1.4121262189376436</c:v>
                </c:pt>
                <c:pt idx="52">
                  <c:v>1.3945717118231999</c:v>
                </c:pt>
                <c:pt idx="53">
                  <c:v>1.3920511253579197</c:v>
                </c:pt>
                <c:pt idx="54">
                  <c:v>1.4217710343874002</c:v>
                </c:pt>
                <c:pt idx="55">
                  <c:v>1.4453890412644843</c:v>
                </c:pt>
                <c:pt idx="56">
                  <c:v>1.3501935280903354</c:v>
                </c:pt>
                <c:pt idx="57">
                  <c:v>1.4347045654872177</c:v>
                </c:pt>
                <c:pt idx="58">
                  <c:v>1.4205281396282954</c:v>
                </c:pt>
                <c:pt idx="59">
                  <c:v>1.400120151338498</c:v>
                </c:pt>
                <c:pt idx="60">
                  <c:v>1.4216262869568808</c:v>
                </c:pt>
                <c:pt idx="61">
                  <c:v>1.4990576591239027</c:v>
                </c:pt>
                <c:pt idx="62">
                  <c:v>1.4653165371222849</c:v>
                </c:pt>
                <c:pt idx="63">
                  <c:v>1.6158970748510202</c:v>
                </c:pt>
                <c:pt idx="64">
                  <c:v>1.7427453257844325</c:v>
                </c:pt>
                <c:pt idx="65">
                  <c:v>1.6603899030525517</c:v>
                </c:pt>
                <c:pt idx="66">
                  <c:v>1.6447765694202299</c:v>
                </c:pt>
                <c:pt idx="67">
                  <c:v>1.4541390191960286</c:v>
                </c:pt>
                <c:pt idx="68">
                  <c:v>1.442124347574357</c:v>
                </c:pt>
                <c:pt idx="69">
                  <c:v>1.4448802511642547</c:v>
                </c:pt>
                <c:pt idx="70">
                  <c:v>1.37641697659532</c:v>
                </c:pt>
                <c:pt idx="71">
                  <c:v>1.2927402208098373</c:v>
                </c:pt>
                <c:pt idx="72">
                  <c:v>1.3262755330465261</c:v>
                </c:pt>
                <c:pt idx="73">
                  <c:v>1.3376905413998106</c:v>
                </c:pt>
                <c:pt idx="74">
                  <c:v>1.3523523596700626</c:v>
                </c:pt>
                <c:pt idx="75">
                  <c:v>1.3485216469024661</c:v>
                </c:pt>
                <c:pt idx="76">
                  <c:v>1.3066054288375768</c:v>
                </c:pt>
                <c:pt idx="77">
                  <c:v>1.3539445157586982</c:v>
                </c:pt>
                <c:pt idx="78">
                  <c:v>1.3376258782016446</c:v>
                </c:pt>
                <c:pt idx="79">
                  <c:v>1.4012394046928736</c:v>
                </c:pt>
                <c:pt idx="80">
                  <c:v>1.3095367796954529</c:v>
                </c:pt>
                <c:pt idx="81">
                  <c:v>1.2863738169463268</c:v>
                </c:pt>
                <c:pt idx="82">
                  <c:v>1.2826077453193765</c:v>
                </c:pt>
                <c:pt idx="83">
                  <c:v>1.2484992846438256</c:v>
                </c:pt>
                <c:pt idx="84">
                  <c:v>1.3029241685231159</c:v>
                </c:pt>
                <c:pt idx="85">
                  <c:v>1.2907414180434171</c:v>
                </c:pt>
                <c:pt idx="86">
                  <c:v>1.2628780889414282</c:v>
                </c:pt>
                <c:pt idx="87">
                  <c:v>1.3204165045500069</c:v>
                </c:pt>
                <c:pt idx="88">
                  <c:v>1.3362651631508873</c:v>
                </c:pt>
                <c:pt idx="89">
                  <c:v>1.2988433894333116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'8E - 9E - 10E - 11E'!$G$1:$J$1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- 11E'!$J$3:$J$92</c:f>
              <c:numCache>
                <c:formatCode>0.000</c:formatCode>
                <c:ptCount val="90"/>
                <c:pt idx="0">
                  <c:v>3.1562896925573218</c:v>
                </c:pt>
                <c:pt idx="1">
                  <c:v>2.4911440309758581</c:v>
                </c:pt>
                <c:pt idx="2">
                  <c:v>1.9785112032471259</c:v>
                </c:pt>
                <c:pt idx="3">
                  <c:v>2.7404889304529334</c:v>
                </c:pt>
                <c:pt idx="4">
                  <c:v>2.0866351859448713</c:v>
                </c:pt>
                <c:pt idx="5">
                  <c:v>2.4905646023048145</c:v>
                </c:pt>
                <c:pt idx="6">
                  <c:v>1.9978579515019117</c:v>
                </c:pt>
                <c:pt idx="7">
                  <c:v>3.1202683398780882</c:v>
                </c:pt>
                <c:pt idx="8">
                  <c:v>3.8911064939858697</c:v>
                </c:pt>
                <c:pt idx="9">
                  <c:v>3.3603311342930655</c:v>
                </c:pt>
                <c:pt idx="10">
                  <c:v>2.6456956158961664</c:v>
                </c:pt>
                <c:pt idx="11">
                  <c:v>2.7559816221864208</c:v>
                </c:pt>
                <c:pt idx="12">
                  <c:v>2.6219133190494439</c:v>
                </c:pt>
                <c:pt idx="13">
                  <c:v>2.7437287406840709</c:v>
                </c:pt>
                <c:pt idx="14">
                  <c:v>2.2867751582338598</c:v>
                </c:pt>
                <c:pt idx="15">
                  <c:v>2.738943237222228</c:v>
                </c:pt>
                <c:pt idx="16">
                  <c:v>2.7836384461035673</c:v>
                </c:pt>
                <c:pt idx="17">
                  <c:v>2.4744312886294231</c:v>
                </c:pt>
                <c:pt idx="18">
                  <c:v>3.306334630485162</c:v>
                </c:pt>
                <c:pt idx="19">
                  <c:v>2.9386928740587424</c:v>
                </c:pt>
                <c:pt idx="20">
                  <c:v>2.6186947925871307</c:v>
                </c:pt>
                <c:pt idx="21">
                  <c:v>2.5848808493861952</c:v>
                </c:pt>
                <c:pt idx="22">
                  <c:v>2.4427801514835807</c:v>
                </c:pt>
                <c:pt idx="23">
                  <c:v>3.1333894736792223</c:v>
                </c:pt>
                <c:pt idx="24">
                  <c:v>2.8233418871774876</c:v>
                </c:pt>
                <c:pt idx="25">
                  <c:v>2.9602893502394982</c:v>
                </c:pt>
                <c:pt idx="26">
                  <c:v>2.8458057325210393</c:v>
                </c:pt>
                <c:pt idx="27">
                  <c:v>3.0934995879980445</c:v>
                </c:pt>
                <c:pt idx="28">
                  <c:v>3.5797760980254125</c:v>
                </c:pt>
                <c:pt idx="29">
                  <c:v>3.9699959338872772</c:v>
                </c:pt>
                <c:pt idx="30">
                  <c:v>3.2518174954696399</c:v>
                </c:pt>
                <c:pt idx="31">
                  <c:v>2.6849455136378024</c:v>
                </c:pt>
                <c:pt idx="32">
                  <c:v>2.7447727466361664</c:v>
                </c:pt>
                <c:pt idx="33">
                  <c:v>2.7310749172027009</c:v>
                </c:pt>
                <c:pt idx="34">
                  <c:v>2.7978577526524959</c:v>
                </c:pt>
                <c:pt idx="35">
                  <c:v>2.5013287396114645</c:v>
                </c:pt>
                <c:pt idx="36">
                  <c:v>2.5261873028899866</c:v>
                </c:pt>
                <c:pt idx="37">
                  <c:v>2.5429462046202937</c:v>
                </c:pt>
                <c:pt idx="38">
                  <c:v>2.4326607482461826</c:v>
                </c:pt>
                <c:pt idx="39">
                  <c:v>3.3026908687524212</c:v>
                </c:pt>
                <c:pt idx="40">
                  <c:v>2.7812845371131552</c:v>
                </c:pt>
                <c:pt idx="41">
                  <c:v>3.8641195030700506</c:v>
                </c:pt>
                <c:pt idx="42">
                  <c:v>3.5964177704873013</c:v>
                </c:pt>
                <c:pt idx="43">
                  <c:v>2.9505596864471744</c:v>
                </c:pt>
                <c:pt idx="44">
                  <c:v>3.2704687988381091</c:v>
                </c:pt>
                <c:pt idx="45">
                  <c:v>2.6043066968313529</c:v>
                </c:pt>
                <c:pt idx="46">
                  <c:v>3.4563090581759259</c:v>
                </c:pt>
                <c:pt idx="47">
                  <c:v>4.0171912081112628</c:v>
                </c:pt>
                <c:pt idx="48">
                  <c:v>3.0674076821630836</c:v>
                </c:pt>
                <c:pt idx="49">
                  <c:v>2.7999438867440682</c:v>
                </c:pt>
                <c:pt idx="50">
                  <c:v>3.6225737102498785</c:v>
                </c:pt>
                <c:pt idx="51">
                  <c:v>2.7427077448452448</c:v>
                </c:pt>
                <c:pt idx="52">
                  <c:v>2.753509863267805</c:v>
                </c:pt>
                <c:pt idx="53">
                  <c:v>2.8322548879936522</c:v>
                </c:pt>
                <c:pt idx="54">
                  <c:v>2.5765675749876764</c:v>
                </c:pt>
                <c:pt idx="55">
                  <c:v>2.4681469149596595</c:v>
                </c:pt>
                <c:pt idx="56">
                  <c:v>2.5578695559495563</c:v>
                </c:pt>
                <c:pt idx="57">
                  <c:v>2.4174554445822705</c:v>
                </c:pt>
                <c:pt idx="58">
                  <c:v>2.2717339438833775</c:v>
                </c:pt>
                <c:pt idx="59">
                  <c:v>2.6037550327644947</c:v>
                </c:pt>
                <c:pt idx="60">
                  <c:v>2.5243521477964856</c:v>
                </c:pt>
                <c:pt idx="61">
                  <c:v>3.0389645424325908</c:v>
                </c:pt>
                <c:pt idx="62">
                  <c:v>2.9037703866359452</c:v>
                </c:pt>
                <c:pt idx="63">
                  <c:v>3.3895064348654897</c:v>
                </c:pt>
                <c:pt idx="64">
                  <c:v>3.2381322197335094</c:v>
                </c:pt>
                <c:pt idx="65">
                  <c:v>3.4082304348664634</c:v>
                </c:pt>
                <c:pt idx="66">
                  <c:v>3.2433552915891219</c:v>
                </c:pt>
                <c:pt idx="67">
                  <c:v>3.0470800522080594</c:v>
                </c:pt>
                <c:pt idx="68">
                  <c:v>2.8300771860729879</c:v>
                </c:pt>
                <c:pt idx="69">
                  <c:v>2.7723597530897885</c:v>
                </c:pt>
                <c:pt idx="70">
                  <c:v>2.3272300738220157</c:v>
                </c:pt>
                <c:pt idx="71">
                  <c:v>2.0474605113068702</c:v>
                </c:pt>
                <c:pt idx="72">
                  <c:v>2.4884395828156838</c:v>
                </c:pt>
                <c:pt idx="73">
                  <c:v>2.1932354452745599</c:v>
                </c:pt>
                <c:pt idx="74">
                  <c:v>1.8784495173121027</c:v>
                </c:pt>
                <c:pt idx="75">
                  <c:v>2.0485448670844204</c:v>
                </c:pt>
                <c:pt idx="76">
                  <c:v>2.2812368996745147</c:v>
                </c:pt>
                <c:pt idx="77">
                  <c:v>2.3999912478917373</c:v>
                </c:pt>
                <c:pt idx="78">
                  <c:v>2.7261991850138703</c:v>
                </c:pt>
                <c:pt idx="79">
                  <c:v>2.8653727534264739</c:v>
                </c:pt>
                <c:pt idx="80">
                  <c:v>2.4081726230666245</c:v>
                </c:pt>
                <c:pt idx="81">
                  <c:v>2.4730405260263169</c:v>
                </c:pt>
                <c:pt idx="82">
                  <c:v>2.8847143002040836</c:v>
                </c:pt>
                <c:pt idx="83">
                  <c:v>2.5596083479850482</c:v>
                </c:pt>
                <c:pt idx="84">
                  <c:v>2.453414329777011</c:v>
                </c:pt>
                <c:pt idx="85">
                  <c:v>2.802038118643984</c:v>
                </c:pt>
                <c:pt idx="86">
                  <c:v>2.4049117624687577</c:v>
                </c:pt>
                <c:pt idx="87">
                  <c:v>2.9257900364267462</c:v>
                </c:pt>
                <c:pt idx="88">
                  <c:v>2.6735864430915095</c:v>
                </c:pt>
                <c:pt idx="89">
                  <c:v>2.3776065025942081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'8E - 9E - 10E - 11E'!$L$1:$O$1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- 11E'!$O$3:$O$92</c:f>
              <c:numCache>
                <c:formatCode>0.000</c:formatCode>
                <c:ptCount val="90"/>
                <c:pt idx="0">
                  <c:v>4.1828943105555227</c:v>
                </c:pt>
                <c:pt idx="1">
                  <c:v>4.5226730139585882</c:v>
                </c:pt>
                <c:pt idx="2">
                  <c:v>4.2260207322562273</c:v>
                </c:pt>
                <c:pt idx="3">
                  <c:v>4.2080666488046425</c:v>
                </c:pt>
                <c:pt idx="4">
                  <c:v>4.0619924336573598</c:v>
                </c:pt>
                <c:pt idx="5">
                  <c:v>4.7975700116452948</c:v>
                </c:pt>
                <c:pt idx="6">
                  <c:v>4.7348679564058669</c:v>
                </c:pt>
                <c:pt idx="7">
                  <c:v>4.9870683797858444</c:v>
                </c:pt>
                <c:pt idx="8">
                  <c:v>4.0578219938338895</c:v>
                </c:pt>
                <c:pt idx="9">
                  <c:v>3.3914806212870507</c:v>
                </c:pt>
                <c:pt idx="10">
                  <c:v>2.8926523758066081</c:v>
                </c:pt>
                <c:pt idx="11">
                  <c:v>3.4323981541448072</c:v>
                </c:pt>
                <c:pt idx="12">
                  <c:v>4.7311986330079048</c:v>
                </c:pt>
                <c:pt idx="13">
                  <c:v>6.269295664902212</c:v>
                </c:pt>
                <c:pt idx="14">
                  <c:v>4.8303574075019373</c:v>
                </c:pt>
                <c:pt idx="15">
                  <c:v>4.1209332110166006</c:v>
                </c:pt>
                <c:pt idx="16">
                  <c:v>3.8294222931459942</c:v>
                </c:pt>
                <c:pt idx="17">
                  <c:v>4.1312212785324451</c:v>
                </c:pt>
                <c:pt idx="18">
                  <c:v>3.7076979039916398</c:v>
                </c:pt>
                <c:pt idx="19">
                  <c:v>4.6431132986671537</c:v>
                </c:pt>
                <c:pt idx="20">
                  <c:v>4.5686869672816721</c:v>
                </c:pt>
                <c:pt idx="21">
                  <c:v>4.3385069333241244</c:v>
                </c:pt>
                <c:pt idx="22">
                  <c:v>4.8567294806447423</c:v>
                </c:pt>
                <c:pt idx="23">
                  <c:v>6.0172085700668783</c:v>
                </c:pt>
                <c:pt idx="24">
                  <c:v>5.1298869900125439</c:v>
                </c:pt>
                <c:pt idx="25">
                  <c:v>4.9846084031625715</c:v>
                </c:pt>
                <c:pt idx="26">
                  <c:v>4.3341770399558541</c:v>
                </c:pt>
                <c:pt idx="27">
                  <c:v>4.5660932936235064</c:v>
                </c:pt>
                <c:pt idx="28">
                  <c:v>5.0704445826715814</c:v>
                </c:pt>
                <c:pt idx="29">
                  <c:v>5.0869655757541405</c:v>
                </c:pt>
                <c:pt idx="30">
                  <c:v>4.720812940091486</c:v>
                </c:pt>
                <c:pt idx="31">
                  <c:v>4.503267432132799</c:v>
                </c:pt>
                <c:pt idx="32">
                  <c:v>6.762732677470181</c:v>
                </c:pt>
                <c:pt idx="33">
                  <c:v>6.0112103801846972</c:v>
                </c:pt>
                <c:pt idx="34">
                  <c:v>5.0829388852261941</c:v>
                </c:pt>
                <c:pt idx="35">
                  <c:v>7.7692468305491289</c:v>
                </c:pt>
                <c:pt idx="36">
                  <c:v>7.4709224499977136</c:v>
                </c:pt>
                <c:pt idx="37">
                  <c:v>5.4544814052328006</c:v>
                </c:pt>
                <c:pt idx="38">
                  <c:v>6.4652959818008258</c:v>
                </c:pt>
                <c:pt idx="39">
                  <c:v>4.595231150934878</c:v>
                </c:pt>
                <c:pt idx="40">
                  <c:v>4.7567538894652532</c:v>
                </c:pt>
                <c:pt idx="41">
                  <c:v>4.1434030605136991</c:v>
                </c:pt>
                <c:pt idx="42">
                  <c:v>4.2403492447243023</c:v>
                </c:pt>
                <c:pt idx="43">
                  <c:v>3.6807445277268633</c:v>
                </c:pt>
                <c:pt idx="44">
                  <c:v>3.5331661654190301</c:v>
                </c:pt>
                <c:pt idx="45">
                  <c:v>4.3844993599960542</c:v>
                </c:pt>
                <c:pt idx="46">
                  <c:v>4.7661356299095887</c:v>
                </c:pt>
                <c:pt idx="47">
                  <c:v>4.7023401977699288</c:v>
                </c:pt>
                <c:pt idx="48">
                  <c:v>3.6816172311828295</c:v>
                </c:pt>
                <c:pt idx="49">
                  <c:v>3.992440596607004</c:v>
                </c:pt>
                <c:pt idx="50">
                  <c:v>3.7562056266858148</c:v>
                </c:pt>
                <c:pt idx="51">
                  <c:v>3.9774765046269973</c:v>
                </c:pt>
                <c:pt idx="52">
                  <c:v>3.7977077829684114</c:v>
                </c:pt>
                <c:pt idx="53">
                  <c:v>4.1627703036162567</c:v>
                </c:pt>
                <c:pt idx="54">
                  <c:v>3.5442267443690825</c:v>
                </c:pt>
                <c:pt idx="55">
                  <c:v>3.6853718188592959</c:v>
                </c:pt>
                <c:pt idx="56">
                  <c:v>3.5643994317240577</c:v>
                </c:pt>
                <c:pt idx="57">
                  <c:v>3.2195821469135586</c:v>
                </c:pt>
                <c:pt idx="58">
                  <c:v>3.4476417296236122</c:v>
                </c:pt>
                <c:pt idx="59">
                  <c:v>3.8910998621995998</c:v>
                </c:pt>
                <c:pt idx="60">
                  <c:v>4.5681986874521847</c:v>
                </c:pt>
                <c:pt idx="61">
                  <c:v>4.9984578755652649</c:v>
                </c:pt>
                <c:pt idx="62">
                  <c:v>4.2935014515267298</c:v>
                </c:pt>
                <c:pt idx="63">
                  <c:v>5.4570560953291682</c:v>
                </c:pt>
                <c:pt idx="64">
                  <c:v>3.8573993144080005</c:v>
                </c:pt>
                <c:pt idx="65">
                  <c:v>3.759844856183105</c:v>
                </c:pt>
                <c:pt idx="66">
                  <c:v>5.0346927849184784</c:v>
                </c:pt>
                <c:pt idx="67">
                  <c:v>5.1620753888345794</c:v>
                </c:pt>
                <c:pt idx="68">
                  <c:v>4.9730507952619716</c:v>
                </c:pt>
                <c:pt idx="69">
                  <c:v>5.1287782658065222</c:v>
                </c:pt>
                <c:pt idx="70">
                  <c:v>4.6184695392345567</c:v>
                </c:pt>
                <c:pt idx="71">
                  <c:v>4.3769329459423991</c:v>
                </c:pt>
                <c:pt idx="72">
                  <c:v>4.0478826117089239</c:v>
                </c:pt>
                <c:pt idx="73">
                  <c:v>3.9482279368338791</c:v>
                </c:pt>
                <c:pt idx="74">
                  <c:v>3.3676996520872446</c:v>
                </c:pt>
                <c:pt idx="75">
                  <c:v>3.4486476826109418</c:v>
                </c:pt>
                <c:pt idx="76">
                  <c:v>4.0858630585052769</c:v>
                </c:pt>
                <c:pt idx="77">
                  <c:v>4.2616070236248573</c:v>
                </c:pt>
                <c:pt idx="78">
                  <c:v>4.2629884576430381</c:v>
                </c:pt>
                <c:pt idx="79">
                  <c:v>3.3532206697165532</c:v>
                </c:pt>
                <c:pt idx="80">
                  <c:v>4.2498541772339484</c:v>
                </c:pt>
                <c:pt idx="81">
                  <c:v>5.4639059553739404</c:v>
                </c:pt>
                <c:pt idx="82">
                  <c:v>3.9024293818898155</c:v>
                </c:pt>
                <c:pt idx="83">
                  <c:v>4.4309301301976607</c:v>
                </c:pt>
                <c:pt idx="84">
                  <c:v>4.598810313135977</c:v>
                </c:pt>
                <c:pt idx="85">
                  <c:v>4.2554886964355507</c:v>
                </c:pt>
                <c:pt idx="86">
                  <c:v>3.6025543624423428</c:v>
                </c:pt>
                <c:pt idx="87">
                  <c:v>4.1231823180332245</c:v>
                </c:pt>
                <c:pt idx="88">
                  <c:v>3.9679926970913222</c:v>
                </c:pt>
                <c:pt idx="89">
                  <c:v>3.774596623238109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'8E - 9E - 10E - 11E'!$Q$1:$T$1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- 11E'!$T$3:$T$92</c:f>
              <c:numCache>
                <c:formatCode>0.000</c:formatCode>
                <c:ptCount val="90"/>
                <c:pt idx="0">
                  <c:v>2.4158088850025297</c:v>
                </c:pt>
                <c:pt idx="1">
                  <c:v>2.5229633132411187</c:v>
                </c:pt>
                <c:pt idx="2">
                  <c:v>1.8385466413939826</c:v>
                </c:pt>
                <c:pt idx="3">
                  <c:v>1.3421180347648005</c:v>
                </c:pt>
                <c:pt idx="4">
                  <c:v>1.4152025820990415</c:v>
                </c:pt>
                <c:pt idx="5">
                  <c:v>2.3801822177859342</c:v>
                </c:pt>
                <c:pt idx="6">
                  <c:v>1.9377438160366438</c:v>
                </c:pt>
                <c:pt idx="7">
                  <c:v>4.0266876181939155</c:v>
                </c:pt>
                <c:pt idx="8">
                  <c:v>2.707756016476917</c:v>
                </c:pt>
                <c:pt idx="9">
                  <c:v>2.5822323202589939</c:v>
                </c:pt>
                <c:pt idx="10">
                  <c:v>1.9649578889189987</c:v>
                </c:pt>
                <c:pt idx="11">
                  <c:v>4.8636769728134652</c:v>
                </c:pt>
                <c:pt idx="12">
                  <c:v>6.2323455291716785</c:v>
                </c:pt>
                <c:pt idx="13">
                  <c:v>4.694901549108776</c:v>
                </c:pt>
                <c:pt idx="14">
                  <c:v>3.3329096596431245</c:v>
                </c:pt>
                <c:pt idx="15">
                  <c:v>4.1463508416575579</c:v>
                </c:pt>
                <c:pt idx="16">
                  <c:v>2.0589197733730074</c:v>
                </c:pt>
                <c:pt idx="17">
                  <c:v>2.7078529879699049</c:v>
                </c:pt>
                <c:pt idx="18">
                  <c:v>5.5022581569601039</c:v>
                </c:pt>
                <c:pt idx="19">
                  <c:v>2.6620471692259846</c:v>
                </c:pt>
                <c:pt idx="20">
                  <c:v>2.1121305867591609</c:v>
                </c:pt>
                <c:pt idx="21">
                  <c:v>4.1345355120942724</c:v>
                </c:pt>
                <c:pt idx="22">
                  <c:v>2.4931972803166902</c:v>
                </c:pt>
                <c:pt idx="23">
                  <c:v>1.4446900849385347</c:v>
                </c:pt>
                <c:pt idx="24">
                  <c:v>2.5410827968292522</c:v>
                </c:pt>
                <c:pt idx="25">
                  <c:v>4.1497751885731677</c:v>
                </c:pt>
                <c:pt idx="26">
                  <c:v>4.3287179632876223</c:v>
                </c:pt>
                <c:pt idx="27">
                  <c:v>1.3319717464326053</c:v>
                </c:pt>
                <c:pt idx="28">
                  <c:v>3.4719236531937736</c:v>
                </c:pt>
                <c:pt idx="29">
                  <c:v>1.5907346059749425</c:v>
                </c:pt>
                <c:pt idx="30">
                  <c:v>2.5753461922609131</c:v>
                </c:pt>
                <c:pt idx="31">
                  <c:v>1.6534932280784973</c:v>
                </c:pt>
                <c:pt idx="32">
                  <c:v>1.8550060213986344</c:v>
                </c:pt>
                <c:pt idx="33">
                  <c:v>2.516541811977036</c:v>
                </c:pt>
                <c:pt idx="34">
                  <c:v>3.535278790403066</c:v>
                </c:pt>
                <c:pt idx="35">
                  <c:v>3.6588864302648623</c:v>
                </c:pt>
                <c:pt idx="36">
                  <c:v>3.6773229068742346</c:v>
                </c:pt>
                <c:pt idx="37">
                  <c:v>2.2864936277901733</c:v>
                </c:pt>
                <c:pt idx="38">
                  <c:v>3.173142322326119</c:v>
                </c:pt>
                <c:pt idx="39">
                  <c:v>2.6710261653541338</c:v>
                </c:pt>
                <c:pt idx="40">
                  <c:v>1.9277316906785003</c:v>
                </c:pt>
                <c:pt idx="41">
                  <c:v>2.188600831823432</c:v>
                </c:pt>
                <c:pt idx="42">
                  <c:v>2.9750629775192419</c:v>
                </c:pt>
                <c:pt idx="43">
                  <c:v>1.8137154318771007</c:v>
                </c:pt>
                <c:pt idx="44">
                  <c:v>2.1258277209130378</c:v>
                </c:pt>
                <c:pt idx="45">
                  <c:v>6.5808533548875721</c:v>
                </c:pt>
                <c:pt idx="46">
                  <c:v>3.8477374918626035</c:v>
                </c:pt>
                <c:pt idx="47">
                  <c:v>2.748804204230781</c:v>
                </c:pt>
                <c:pt idx="48">
                  <c:v>2.4285370615728583</c:v>
                </c:pt>
                <c:pt idx="49">
                  <c:v>2.6116159915993618</c:v>
                </c:pt>
                <c:pt idx="50">
                  <c:v>3.9861035699335527</c:v>
                </c:pt>
                <c:pt idx="51">
                  <c:v>2.2608888161269811</c:v>
                </c:pt>
                <c:pt idx="52">
                  <c:v>2.4126593356256163</c:v>
                </c:pt>
                <c:pt idx="53">
                  <c:v>6.6978746720457769</c:v>
                </c:pt>
                <c:pt idx="54">
                  <c:v>6.4864191868847856</c:v>
                </c:pt>
                <c:pt idx="55">
                  <c:v>4.3115681322371806</c:v>
                </c:pt>
                <c:pt idx="56">
                  <c:v>4.439121435050426</c:v>
                </c:pt>
                <c:pt idx="57">
                  <c:v>4.0700169536821234</c:v>
                </c:pt>
                <c:pt idx="58">
                  <c:v>4.1580539522398103</c:v>
                </c:pt>
                <c:pt idx="59">
                  <c:v>1.9292486630313803</c:v>
                </c:pt>
                <c:pt idx="60">
                  <c:v>2.3556248427824342</c:v>
                </c:pt>
                <c:pt idx="61">
                  <c:v>2.5816396608049477</c:v>
                </c:pt>
                <c:pt idx="62">
                  <c:v>3.983688310721166</c:v>
                </c:pt>
                <c:pt idx="63">
                  <c:v>1.6847036286534611</c:v>
                </c:pt>
                <c:pt idx="64">
                  <c:v>2.3163228637022137</c:v>
                </c:pt>
                <c:pt idx="65">
                  <c:v>2.0520929887458585</c:v>
                </c:pt>
                <c:pt idx="66">
                  <c:v>1.7629549424905036</c:v>
                </c:pt>
                <c:pt idx="67">
                  <c:v>2.473207124165266</c:v>
                </c:pt>
                <c:pt idx="68">
                  <c:v>2.5081085701858372</c:v>
                </c:pt>
                <c:pt idx="69">
                  <c:v>1.7064441444219514</c:v>
                </c:pt>
                <c:pt idx="70">
                  <c:v>3.3899572724531009</c:v>
                </c:pt>
                <c:pt idx="71">
                  <c:v>1.9421969743508158</c:v>
                </c:pt>
                <c:pt idx="72">
                  <c:v>1.8677120221680263</c:v>
                </c:pt>
                <c:pt idx="73">
                  <c:v>2.0476040057645619</c:v>
                </c:pt>
                <c:pt idx="74">
                  <c:v>2.0506734205726151</c:v>
                </c:pt>
                <c:pt idx="75">
                  <c:v>1.709804900025983</c:v>
                </c:pt>
                <c:pt idx="76">
                  <c:v>1.6423580418486046</c:v>
                </c:pt>
                <c:pt idx="77">
                  <c:v>2.2345984724622547</c:v>
                </c:pt>
                <c:pt idx="78">
                  <c:v>2.6039440140026424</c:v>
                </c:pt>
                <c:pt idx="79">
                  <c:v>1.7520703861437816</c:v>
                </c:pt>
                <c:pt idx="80">
                  <c:v>4.3258486041470787</c:v>
                </c:pt>
                <c:pt idx="81">
                  <c:v>5.8199927359113266</c:v>
                </c:pt>
                <c:pt idx="82">
                  <c:v>3.6547653236594764</c:v>
                </c:pt>
                <c:pt idx="83">
                  <c:v>2.0041065547934873</c:v>
                </c:pt>
                <c:pt idx="84">
                  <c:v>2.6634181450890138</c:v>
                </c:pt>
                <c:pt idx="85">
                  <c:v>3.0777383742623732</c:v>
                </c:pt>
                <c:pt idx="86">
                  <c:v>2.0427266516716123</c:v>
                </c:pt>
                <c:pt idx="87">
                  <c:v>3.3321179222368738</c:v>
                </c:pt>
                <c:pt idx="88">
                  <c:v>2.0642997679088704</c:v>
                </c:pt>
                <c:pt idx="89">
                  <c:v>2.4283399902406235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75152"/>
        <c:axId val="217476328"/>
      </c:scatterChart>
      <c:valAx>
        <c:axId val="21747515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476328"/>
        <c:crosses val="autoZero"/>
        <c:crossBetween val="midCat"/>
      </c:valAx>
      <c:valAx>
        <c:axId val="217476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7475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14.80200005</v>
      </c>
      <c r="C2">
        <v>0.64480000999999998</v>
      </c>
      <c r="D2">
        <v>390.36401367000002</v>
      </c>
      <c r="E2">
        <v>1.1919000099999999</v>
      </c>
      <c r="F2">
        <v>9.9000003020963209E+37</v>
      </c>
      <c r="G2">
        <v>1.5283000499999999</v>
      </c>
      <c r="H2">
        <v>960.16497803000004</v>
      </c>
      <c r="J2" s="2">
        <f>TREND(Calibration!$A$2:$A$4,Calibration!$B$2:$B$4,C2)</f>
        <v>412.20828800259852</v>
      </c>
      <c r="K2" s="2">
        <f>TREND(Calibration!$A$2:$A$4,Calibration!$C$2:$C$4,E2)</f>
        <v>462.46465161477505</v>
      </c>
      <c r="L2" s="2">
        <f>TREND(Calibration!$A$2:$A$4,Calibration!$D$2:$D$4,G2)</f>
        <v>588.99336585339904</v>
      </c>
      <c r="N2" s="2">
        <f>AVERAGE(J2:J409)</f>
        <v>412.50543879889136</v>
      </c>
    </row>
    <row r="3" spans="1:14" x14ac:dyDescent="0.25">
      <c r="A3">
        <v>4946</v>
      </c>
      <c r="B3">
        <v>14.76599979</v>
      </c>
      <c r="C3">
        <v>0.63940001000000002</v>
      </c>
      <c r="D3">
        <v>9.9000003020963209E+37</v>
      </c>
      <c r="E3">
        <v>1.1858999699999999</v>
      </c>
      <c r="F3">
        <v>918.89898682</v>
      </c>
      <c r="G3">
        <v>1.52719998</v>
      </c>
      <c r="H3">
        <v>9.9000003020963209E+37</v>
      </c>
      <c r="J3" s="2">
        <f>TREND(Calibration!$A$2:$A$4,Calibration!$B$2:$B$4,C3)</f>
        <v>408.89608553724361</v>
      </c>
      <c r="K3" s="2">
        <f>TREND(Calibration!$A$2:$A$4,Calibration!$C$2:$C$4,E3)</f>
        <v>460.03712227089216</v>
      </c>
      <c r="L3" s="2">
        <f>TREND(Calibration!$A$2:$A$4,Calibration!$D$2:$D$4,G3)</f>
        <v>588.53987414153585</v>
      </c>
    </row>
    <row r="4" spans="1:14" x14ac:dyDescent="0.25">
      <c r="A4">
        <v>9951</v>
      </c>
      <c r="B4">
        <v>14.76399994</v>
      </c>
      <c r="C4">
        <v>0.64259999999999995</v>
      </c>
      <c r="D4">
        <v>817.09698486000002</v>
      </c>
      <c r="E4">
        <v>1.1703000100000001</v>
      </c>
      <c r="F4">
        <v>931.15399170000001</v>
      </c>
      <c r="G4">
        <v>1.52670002</v>
      </c>
      <c r="H4">
        <v>9.9000003020963209E+37</v>
      </c>
      <c r="J4" s="2">
        <f>TREND(Calibration!$A$2:$A$4,Calibration!$B$2:$B$4,C4)</f>
        <v>410.85886604967158</v>
      </c>
      <c r="K4" s="2">
        <f>TREND(Calibration!$A$2:$A$4,Calibration!$C$2:$C$4,E4)</f>
        <v>453.72560423711241</v>
      </c>
      <c r="L4" s="2">
        <f>TREND(Calibration!$A$2:$A$4,Calibration!$D$2:$D$4,G4)</f>
        <v>588.33377115148687</v>
      </c>
    </row>
    <row r="5" spans="1:14" x14ac:dyDescent="0.25">
      <c r="A5">
        <v>14992</v>
      </c>
      <c r="B5">
        <v>14.833999629999999</v>
      </c>
      <c r="C5">
        <v>0.64590000999999997</v>
      </c>
      <c r="D5">
        <v>853.65600586000005</v>
      </c>
      <c r="E5">
        <v>1.45270002</v>
      </c>
      <c r="F5">
        <v>1235.2170410199999</v>
      </c>
      <c r="G5">
        <v>1.52890003</v>
      </c>
      <c r="H5">
        <v>1250.2819824200001</v>
      </c>
      <c r="J5" s="2">
        <f>TREND(Calibration!$A$2:$A$4,Calibration!$B$2:$B$4,C5)</f>
        <v>412.88299591220789</v>
      </c>
      <c r="K5" s="2">
        <f>TREND(Calibration!$A$2:$A$4,Calibration!$C$2:$C$4,E5)</f>
        <v>567.98056103537317</v>
      </c>
      <c r="L5" s="2">
        <f>TREND(Calibration!$A$2:$A$4,Calibration!$D$2:$D$4,G5)</f>
        <v>589.2407009841487</v>
      </c>
    </row>
    <row r="6" spans="1:14" x14ac:dyDescent="0.25">
      <c r="A6">
        <v>19952</v>
      </c>
      <c r="B6">
        <v>14.87300014</v>
      </c>
      <c r="C6">
        <v>0.64370000000000005</v>
      </c>
      <c r="D6">
        <v>9.9000003020963209E+37</v>
      </c>
      <c r="E6">
        <v>1.18649995</v>
      </c>
      <c r="F6">
        <v>370.41198730000002</v>
      </c>
      <c r="G6">
        <v>1.52670002</v>
      </c>
      <c r="H6">
        <v>9.9000003020963209E+37</v>
      </c>
      <c r="J6" s="2">
        <f>TREND(Calibration!$A$2:$A$4,Calibration!$B$2:$B$4,C6)</f>
        <v>411.53357395928094</v>
      </c>
      <c r="K6" s="2">
        <f>TREND(Calibration!$A$2:$A$4,Calibration!$C$2:$C$4,E6)</f>
        <v>460.2798654952278</v>
      </c>
      <c r="L6" s="2">
        <f>TREND(Calibration!$A$2:$A$4,Calibration!$D$2:$D$4,G6)</f>
        <v>588.33377115148687</v>
      </c>
    </row>
    <row r="7" spans="1:14" x14ac:dyDescent="0.25">
      <c r="A7">
        <v>24949</v>
      </c>
      <c r="B7">
        <v>14.975000380000001</v>
      </c>
      <c r="C7">
        <v>0.64259999999999995</v>
      </c>
      <c r="D7">
        <v>968.97302246000004</v>
      </c>
      <c r="E7">
        <v>1.2425999599999999</v>
      </c>
      <c r="F7">
        <v>473.84899902000001</v>
      </c>
      <c r="G7">
        <v>1.5255999600000001</v>
      </c>
      <c r="H7">
        <v>9.9000003020963209E+37</v>
      </c>
      <c r="J7" s="2">
        <f>TREND(Calibration!$A$2:$A$4,Calibration!$B$2:$B$4,C7)</f>
        <v>410.85886604967158</v>
      </c>
      <c r="K7" s="2">
        <f>TREND(Calibration!$A$2:$A$4,Calibration!$C$2:$C$4,E7)</f>
        <v>482.97711759140162</v>
      </c>
      <c r="L7" s="2">
        <f>TREND(Calibration!$A$2:$A$4,Calibration!$D$2:$D$4,G7)</f>
        <v>587.88028356201323</v>
      </c>
    </row>
    <row r="8" spans="1:14" x14ac:dyDescent="0.25">
      <c r="A8">
        <v>29951</v>
      </c>
      <c r="B8">
        <v>15.022999759999999</v>
      </c>
      <c r="C8">
        <v>0.65240001999999997</v>
      </c>
      <c r="D8">
        <v>713.10101318</v>
      </c>
      <c r="E8">
        <v>3.35529995</v>
      </c>
      <c r="F8">
        <v>9.9000003020963209E+37</v>
      </c>
      <c r="G8">
        <v>1.52670002</v>
      </c>
      <c r="H8">
        <v>9.9000003020963209E+37</v>
      </c>
      <c r="J8" s="2">
        <f>TREND(Calibration!$A$2:$A$4,Calibration!$B$2:$B$4,C8)</f>
        <v>416.86991242088044</v>
      </c>
      <c r="K8" s="2">
        <f>TREND(Calibration!$A$2:$A$4,Calibration!$C$2:$C$4,E8)</f>
        <v>1337.7449558968472</v>
      </c>
      <c r="L8" s="2">
        <f>TREND(Calibration!$A$2:$A$4,Calibration!$D$2:$D$4,G8)</f>
        <v>588.33377115148687</v>
      </c>
    </row>
    <row r="9" spans="1:14" x14ac:dyDescent="0.25">
      <c r="A9">
        <v>34951</v>
      </c>
      <c r="B9">
        <v>15.152000429999999</v>
      </c>
      <c r="C9">
        <v>0.65240001999999997</v>
      </c>
      <c r="D9">
        <v>659.74102783000001</v>
      </c>
      <c r="E9">
        <v>5.0089001700000004</v>
      </c>
      <c r="F9">
        <v>9.9000003020963209E+37</v>
      </c>
      <c r="G9">
        <v>1.52349997</v>
      </c>
      <c r="H9">
        <v>1329.9790039100001</v>
      </c>
      <c r="J9" s="2">
        <f>TREND(Calibration!$A$2:$A$4,Calibration!$B$2:$B$4,C9)</f>
        <v>416.86991242088044</v>
      </c>
      <c r="K9" s="2">
        <f>TREND(Calibration!$A$2:$A$4,Calibration!$C$2:$C$4,E9)</f>
        <v>2006.7676719289559</v>
      </c>
      <c r="L9" s="2">
        <f>TREND(Calibration!$A$2:$A$4,Calibration!$D$2:$D$4,G9)</f>
        <v>587.01458587005209</v>
      </c>
    </row>
    <row r="10" spans="1:14" x14ac:dyDescent="0.25">
      <c r="A10">
        <v>39951</v>
      </c>
      <c r="B10">
        <v>15.17199993</v>
      </c>
      <c r="C10">
        <v>0.64969999</v>
      </c>
      <c r="D10">
        <v>9.9000003020963209E+37</v>
      </c>
      <c r="E10">
        <v>2.96320009</v>
      </c>
      <c r="F10">
        <v>9.9000003020963209E+37</v>
      </c>
      <c r="G10">
        <v>1.5224000200000001</v>
      </c>
      <c r="H10">
        <v>9.9000003020963209E+37</v>
      </c>
      <c r="J10" s="2">
        <f>TREND(Calibration!$A$2:$A$4,Calibration!$B$2:$B$4,C10)</f>
        <v>415.21379278707821</v>
      </c>
      <c r="K10" s="2">
        <f>TREND(Calibration!$A$2:$A$4,Calibration!$C$2:$C$4,E10)</f>
        <v>1179.1070275026373</v>
      </c>
      <c r="L10" s="2">
        <f>TREND(Calibration!$A$2:$A$4,Calibration!$D$2:$D$4,G10)</f>
        <v>586.5611436268639</v>
      </c>
    </row>
    <row r="11" spans="1:14" x14ac:dyDescent="0.25">
      <c r="A11">
        <v>44951</v>
      </c>
      <c r="B11">
        <v>15.13799953</v>
      </c>
      <c r="C11">
        <v>0.65130001000000004</v>
      </c>
      <c r="D11">
        <v>9.9000003020963209E+37</v>
      </c>
      <c r="E11">
        <v>2.3659000400000001</v>
      </c>
      <c r="F11">
        <v>9.9000003020963209E+37</v>
      </c>
      <c r="G11">
        <v>1.52079999</v>
      </c>
      <c r="H11">
        <v>9.9000003020963209E+37</v>
      </c>
      <c r="J11" s="2">
        <f>TREND(Calibration!$A$2:$A$4,Calibration!$B$2:$B$4,C11)</f>
        <v>416.19519837756286</v>
      </c>
      <c r="K11" s="2">
        <f>TREND(Calibration!$A$2:$A$4,Calibration!$C$2:$C$4,E11)</f>
        <v>937.44807214938123</v>
      </c>
      <c r="L11" s="2">
        <f>TREND(Calibration!$A$2:$A$4,Calibration!$D$2:$D$4,G11)</f>
        <v>585.90154892495173</v>
      </c>
    </row>
    <row r="12" spans="1:14" x14ac:dyDescent="0.25">
      <c r="A12">
        <v>49952</v>
      </c>
      <c r="B12">
        <v>15.097000120000001</v>
      </c>
      <c r="C12">
        <v>0.64910000999999995</v>
      </c>
      <c r="D12">
        <v>858.05297852000001</v>
      </c>
      <c r="E12">
        <v>4.1750998499999996</v>
      </c>
      <c r="F12">
        <v>9.9000003020963209E+37</v>
      </c>
      <c r="G12">
        <v>1.52289999</v>
      </c>
      <c r="H12">
        <v>9.9000003020963209E+37</v>
      </c>
      <c r="J12" s="2">
        <f>TREND(Calibration!$A$2:$A$4,Calibration!$B$2:$B$4,C12)</f>
        <v>414.84578255834413</v>
      </c>
      <c r="K12" s="2">
        <f>TREND(Calibration!$A$2:$A$4,Calibration!$C$2:$C$4,E12)</f>
        <v>1669.4241302627352</v>
      </c>
      <c r="L12" s="2">
        <f>TREND(Calibration!$A$2:$A$4,Calibration!$D$2:$D$4,G12)</f>
        <v>586.76725073930243</v>
      </c>
    </row>
    <row r="13" spans="1:14" x14ac:dyDescent="0.25">
      <c r="A13">
        <v>54952</v>
      </c>
      <c r="B13">
        <v>14.96800041</v>
      </c>
      <c r="C13">
        <v>0.65399998000000004</v>
      </c>
      <c r="D13">
        <v>777.85797118999994</v>
      </c>
      <c r="E13">
        <v>4.1291999800000001</v>
      </c>
      <c r="F13">
        <v>9.9000003020963209E+37</v>
      </c>
      <c r="G13">
        <v>1.52289999</v>
      </c>
      <c r="H13">
        <v>9.9000003020963209E+37</v>
      </c>
      <c r="J13" s="2">
        <f>TREND(Calibration!$A$2:$A$4,Calibration!$B$2:$B$4,C13)</f>
        <v>417.85128120911554</v>
      </c>
      <c r="K13" s="2">
        <f>TREND(Calibration!$A$2:$A$4,Calibration!$C$2:$C$4,E13)</f>
        <v>1650.8537071813205</v>
      </c>
      <c r="L13" s="2">
        <f>TREND(Calibration!$A$2:$A$4,Calibration!$D$2:$D$4,G13)</f>
        <v>586.76725073930243</v>
      </c>
    </row>
    <row r="14" spans="1:14" x14ac:dyDescent="0.25">
      <c r="A14">
        <v>59952</v>
      </c>
      <c r="B14">
        <v>14.835000040000001</v>
      </c>
      <c r="C14">
        <v>0.64700000999999996</v>
      </c>
      <c r="D14">
        <v>494.12200927999999</v>
      </c>
      <c r="E14">
        <v>2.9470000299999999</v>
      </c>
      <c r="F14">
        <v>9.9000003020963209E+37</v>
      </c>
      <c r="G14">
        <v>1.5224000200000001</v>
      </c>
      <c r="H14">
        <v>9.9000003020963209E+37</v>
      </c>
      <c r="J14" s="2">
        <f>TREND(Calibration!$A$2:$A$4,Calibration!$B$2:$B$4,C14)</f>
        <v>413.5577038218172</v>
      </c>
      <c r="K14" s="2">
        <f>TREND(Calibration!$A$2:$A$4,Calibration!$C$2:$C$4,E14)</f>
        <v>1172.5527176942585</v>
      </c>
      <c r="L14" s="2">
        <f>TREND(Calibration!$A$2:$A$4,Calibration!$D$2:$D$4,G14)</f>
        <v>586.5611436268639</v>
      </c>
    </row>
    <row r="15" spans="1:14" x14ac:dyDescent="0.25">
      <c r="A15">
        <v>64953</v>
      </c>
      <c r="B15">
        <v>14.708000180000001</v>
      </c>
      <c r="C15">
        <v>0.64160001</v>
      </c>
      <c r="D15">
        <v>9.9000003020963209E+37</v>
      </c>
      <c r="E15">
        <v>2.7931001200000001</v>
      </c>
      <c r="F15">
        <v>9.9000003020963209E+37</v>
      </c>
      <c r="G15">
        <v>1.52289999</v>
      </c>
      <c r="H15">
        <v>9.9000003020963209E+37</v>
      </c>
      <c r="J15" s="2">
        <f>TREND(Calibration!$A$2:$A$4,Calibration!$B$2:$B$4,C15)</f>
        <v>410.24550135646228</v>
      </c>
      <c r="K15" s="2">
        <f>TREND(Calibration!$A$2:$A$4,Calibration!$C$2:$C$4,E15)</f>
        <v>1110.2870415411089</v>
      </c>
      <c r="L15" s="2">
        <f>TREND(Calibration!$A$2:$A$4,Calibration!$D$2:$D$4,G15)</f>
        <v>586.76725073930243</v>
      </c>
    </row>
    <row r="16" spans="1:14" x14ac:dyDescent="0.25">
      <c r="A16">
        <v>69952</v>
      </c>
      <c r="B16">
        <v>14.711000439999999</v>
      </c>
      <c r="C16">
        <v>0.64050001000000001</v>
      </c>
      <c r="D16">
        <v>733.08502196999996</v>
      </c>
      <c r="E16">
        <v>2.5971000200000001</v>
      </c>
      <c r="F16">
        <v>9.9000003020963209E+37</v>
      </c>
      <c r="G16">
        <v>1.52180004</v>
      </c>
      <c r="H16">
        <v>9.9000003020963209E+37</v>
      </c>
      <c r="J16" s="2">
        <f>TREND(Calibration!$A$2:$A$4,Calibration!$B$2:$B$4,C16)</f>
        <v>409.57079344685292</v>
      </c>
      <c r="K16" s="2">
        <f>TREND(Calibration!$A$2:$A$4,Calibration!$C$2:$C$4,E16)</f>
        <v>1030.9882378408017</v>
      </c>
      <c r="L16" s="2">
        <f>TREND(Calibration!$A$2:$A$4,Calibration!$D$2:$D$4,G16)</f>
        <v>586.31380849611435</v>
      </c>
    </row>
    <row r="17" spans="1:12" x14ac:dyDescent="0.25">
      <c r="A17">
        <v>74954</v>
      </c>
      <c r="B17">
        <v>14.68000031</v>
      </c>
      <c r="C17">
        <v>0.63180000000000003</v>
      </c>
      <c r="D17">
        <v>908.60198975000003</v>
      </c>
      <c r="E17">
        <v>2.7249998999999998</v>
      </c>
      <c r="F17">
        <v>9.9000003020963209E+37</v>
      </c>
      <c r="G17">
        <v>1.52079999</v>
      </c>
      <c r="H17">
        <v>9.9000003020963209E+37</v>
      </c>
      <c r="J17" s="2">
        <f>TREND(Calibration!$A$2:$A$4,Calibration!$B$2:$B$4,C17)</f>
        <v>404.23446111896169</v>
      </c>
      <c r="K17" s="2">
        <f>TREND(Calibration!$A$2:$A$4,Calibration!$C$2:$C$4,E17)</f>
        <v>1082.7346781610506</v>
      </c>
      <c r="L17" s="2">
        <f>TREND(Calibration!$A$2:$A$4,Calibration!$D$2:$D$4,G17)</f>
        <v>585.90154892495173</v>
      </c>
    </row>
    <row r="18" spans="1:12" x14ac:dyDescent="0.25">
      <c r="A18">
        <v>79954</v>
      </c>
      <c r="B18">
        <v>14.68000031</v>
      </c>
      <c r="C18">
        <v>0.63450002999999999</v>
      </c>
      <c r="D18">
        <v>-9.9000003020963209E+37</v>
      </c>
      <c r="E18">
        <v>2.6570000600000001</v>
      </c>
      <c r="F18">
        <v>9.9000003020963209E+37</v>
      </c>
      <c r="G18">
        <v>1.5212999599999999</v>
      </c>
      <c r="H18">
        <v>9.9000003020963209E+37</v>
      </c>
      <c r="J18" s="2">
        <f>TREND(Calibration!$A$2:$A$4,Calibration!$B$2:$B$4,C18)</f>
        <v>405.89058075276398</v>
      </c>
      <c r="K18" s="2">
        <f>TREND(Calibration!$A$2:$A$4,Calibration!$C$2:$C$4,E18)</f>
        <v>1055.222927076167</v>
      </c>
      <c r="L18" s="2">
        <f>TREND(Calibration!$A$2:$A$4,Calibration!$D$2:$D$4,G18)</f>
        <v>586.10765603739014</v>
      </c>
    </row>
    <row r="19" spans="1:12" x14ac:dyDescent="0.25">
      <c r="A19">
        <v>84954</v>
      </c>
      <c r="B19">
        <v>14.664999959999999</v>
      </c>
      <c r="C19">
        <v>0.63829999999999998</v>
      </c>
      <c r="D19">
        <v>637.87097168000003</v>
      </c>
      <c r="E19">
        <v>2.2864999799999999</v>
      </c>
      <c r="F19">
        <v>9.9000003020963209E+37</v>
      </c>
      <c r="G19">
        <v>1.52289999</v>
      </c>
      <c r="H19">
        <v>9.9000003020963209E+37</v>
      </c>
      <c r="J19" s="2">
        <f>TREND(Calibration!$A$2:$A$4,Calibration!$B$2:$B$4,C19)</f>
        <v>408.22137149392597</v>
      </c>
      <c r="K19" s="2">
        <f>TREND(Calibration!$A$2:$A$4,Calibration!$C$2:$C$4,E19)</f>
        <v>905.3239570508041</v>
      </c>
      <c r="L19" s="2">
        <f>TREND(Calibration!$A$2:$A$4,Calibration!$D$2:$D$4,G19)</f>
        <v>586.76725073930243</v>
      </c>
    </row>
    <row r="20" spans="1:12" x14ac:dyDescent="0.25">
      <c r="A20">
        <v>89954</v>
      </c>
      <c r="B20">
        <v>14.647999759999999</v>
      </c>
      <c r="C20">
        <v>0.63400000000000001</v>
      </c>
      <c r="D20">
        <v>537.67700194999998</v>
      </c>
      <c r="E20">
        <v>2.4598998999999999</v>
      </c>
      <c r="F20">
        <v>9.9000003020963209E+37</v>
      </c>
      <c r="G20">
        <v>1.5240000499999999</v>
      </c>
      <c r="H20">
        <v>9.9000003020963209E+37</v>
      </c>
      <c r="J20" s="2">
        <f>TREND(Calibration!$A$2:$A$4,Calibration!$B$2:$B$4,C20)</f>
        <v>405.58387693818037</v>
      </c>
      <c r="K20" s="2">
        <f>TREND(Calibration!$A$2:$A$4,Calibration!$C$2:$C$4,E20)</f>
        <v>975.47905502131016</v>
      </c>
      <c r="L20" s="2">
        <f>TREND(Calibration!$A$2:$A$4,Calibration!$D$2:$D$4,G20)</f>
        <v>587.22073832877606</v>
      </c>
    </row>
    <row r="21" spans="1:12" x14ac:dyDescent="0.25">
      <c r="A21">
        <v>94954</v>
      </c>
      <c r="B21">
        <v>14.6079998</v>
      </c>
      <c r="C21">
        <v>0.62809998</v>
      </c>
      <c r="D21">
        <v>1313.1810302700001</v>
      </c>
      <c r="E21">
        <v>5.0029001199999996</v>
      </c>
      <c r="F21">
        <v>9.9000003020963209E+37</v>
      </c>
      <c r="G21">
        <v>1.5224000200000001</v>
      </c>
      <c r="H21">
        <v>9.9000003020963209E+37</v>
      </c>
      <c r="J21" s="2">
        <f>TREND(Calibration!$A$2:$A$4,Calibration!$B$2:$B$4,C21)</f>
        <v>401.96497679195005</v>
      </c>
      <c r="K21" s="2">
        <f>TREND(Calibration!$A$2:$A$4,Calibration!$C$2:$C$4,E21)</f>
        <v>2004.3401385392174</v>
      </c>
      <c r="L21" s="2">
        <f>TREND(Calibration!$A$2:$A$4,Calibration!$D$2:$D$4,G21)</f>
        <v>586.5611436268639</v>
      </c>
    </row>
    <row r="22" spans="1:12" x14ac:dyDescent="0.25">
      <c r="A22">
        <v>99964</v>
      </c>
      <c r="B22">
        <v>14.47900009</v>
      </c>
      <c r="C22">
        <v>0.63669997</v>
      </c>
      <c r="D22">
        <v>1040.3830566399999</v>
      </c>
      <c r="E22">
        <v>3.43790007</v>
      </c>
      <c r="F22">
        <v>9.9000003020963209E+37</v>
      </c>
      <c r="G22">
        <v>1.52180004</v>
      </c>
      <c r="H22">
        <v>9.9000003020963209E+37</v>
      </c>
      <c r="J22" s="2">
        <f>TREND(Calibration!$A$2:$A$4,Calibration!$B$2:$B$4,C22)</f>
        <v>407.23995976973305</v>
      </c>
      <c r="K22" s="2">
        <f>TREND(Calibration!$A$2:$A$4,Calibration!$C$2:$C$4,E22)</f>
        <v>1371.1637689561355</v>
      </c>
      <c r="L22" s="2">
        <f>TREND(Calibration!$A$2:$A$4,Calibration!$D$2:$D$4,G22)</f>
        <v>586.31380849611435</v>
      </c>
    </row>
    <row r="23" spans="1:12" x14ac:dyDescent="0.25">
      <c r="A23">
        <v>104955</v>
      </c>
      <c r="B23">
        <v>14.413999560000001</v>
      </c>
      <c r="C23">
        <v>0.63669997</v>
      </c>
      <c r="D23">
        <v>1008.98699951</v>
      </c>
      <c r="E23">
        <v>2.1066999399999999</v>
      </c>
      <c r="F23">
        <v>9.9000003020963209E+37</v>
      </c>
      <c r="G23">
        <v>1.5224000200000001</v>
      </c>
      <c r="H23">
        <v>9.9000003020963209E+37</v>
      </c>
      <c r="J23" s="2">
        <f>TREND(Calibration!$A$2:$A$4,Calibration!$B$2:$B$4,C23)</f>
        <v>407.23995976973305</v>
      </c>
      <c r="K23" s="2">
        <f>TREND(Calibration!$A$2:$A$4,Calibration!$C$2:$C$4,E23)</f>
        <v>832.57946315887546</v>
      </c>
      <c r="L23" s="2">
        <f>TREND(Calibration!$A$2:$A$4,Calibration!$D$2:$D$4,G23)</f>
        <v>586.5611436268639</v>
      </c>
    </row>
    <row r="24" spans="1:12" x14ac:dyDescent="0.25">
      <c r="A24">
        <v>109956</v>
      </c>
      <c r="B24">
        <v>14.37199974</v>
      </c>
      <c r="C24">
        <v>0.63990002999999995</v>
      </c>
      <c r="D24">
        <v>689.77502441000001</v>
      </c>
      <c r="E24">
        <v>2.1375000499999999</v>
      </c>
      <c r="F24">
        <v>9.9000003020963209E+37</v>
      </c>
      <c r="G24">
        <v>1.5224000200000001</v>
      </c>
      <c r="H24">
        <v>9.9000003020963209E+37</v>
      </c>
      <c r="J24" s="2">
        <f>TREND(Calibration!$A$2:$A$4,Calibration!$B$2:$B$4,C24)</f>
        <v>409.2027832181189</v>
      </c>
      <c r="K24" s="2">
        <f>TREND(Calibration!$A$2:$A$4,Calibration!$C$2:$C$4,E24)</f>
        <v>845.04074188698769</v>
      </c>
      <c r="L24" s="2">
        <f>TREND(Calibration!$A$2:$A$4,Calibration!$D$2:$D$4,G24)</f>
        <v>586.5611436268639</v>
      </c>
    </row>
    <row r="25" spans="1:12" x14ac:dyDescent="0.25">
      <c r="A25">
        <v>114954</v>
      </c>
      <c r="B25">
        <v>14.31999969</v>
      </c>
      <c r="C25">
        <v>0.64319998</v>
      </c>
      <c r="D25">
        <v>1246.6199951200001</v>
      </c>
      <c r="E25">
        <v>2.1558001</v>
      </c>
      <c r="F25">
        <v>1122.79003906</v>
      </c>
      <c r="G25">
        <v>1.52180004</v>
      </c>
      <c r="H25">
        <v>9.9000003020963209E+37</v>
      </c>
      <c r="J25" s="2">
        <f>TREND(Calibration!$A$2:$A$4,Calibration!$B$2:$B$4,C25)</f>
        <v>411.2268762784056</v>
      </c>
      <c r="K25" s="2">
        <f>TREND(Calibration!$A$2:$A$4,Calibration!$C$2:$C$4,E25)</f>
        <v>852.44467725567279</v>
      </c>
      <c r="L25" s="2">
        <f>TREND(Calibration!$A$2:$A$4,Calibration!$D$2:$D$4,G25)</f>
        <v>586.31380849611435</v>
      </c>
    </row>
    <row r="26" spans="1:12" x14ac:dyDescent="0.25">
      <c r="A26">
        <v>119956</v>
      </c>
      <c r="B26">
        <v>14.329999920000001</v>
      </c>
      <c r="C26">
        <v>0.64259999999999995</v>
      </c>
      <c r="D26">
        <v>1125.6529541</v>
      </c>
      <c r="E26">
        <v>2.4463999300000001</v>
      </c>
      <c r="F26">
        <v>1117.04504395</v>
      </c>
      <c r="G26">
        <v>1.5212999599999999</v>
      </c>
      <c r="H26">
        <v>9.9000003020963209E+37</v>
      </c>
      <c r="J26" s="2">
        <f>TREND(Calibration!$A$2:$A$4,Calibration!$B$2:$B$4,C26)</f>
        <v>410.85886604967158</v>
      </c>
      <c r="K26" s="2">
        <f>TREND(Calibration!$A$2:$A$4,Calibration!$C$2:$C$4,E26)</f>
        <v>970.01716254783685</v>
      </c>
      <c r="L26" s="2">
        <f>TREND(Calibration!$A$2:$A$4,Calibration!$D$2:$D$4,G26)</f>
        <v>586.10765603739014</v>
      </c>
    </row>
    <row r="27" spans="1:12" x14ac:dyDescent="0.25">
      <c r="A27">
        <v>124956</v>
      </c>
      <c r="B27">
        <v>14.43700027</v>
      </c>
      <c r="C27">
        <v>0.64969999</v>
      </c>
      <c r="D27">
        <v>1182.06604004</v>
      </c>
      <c r="E27">
        <v>2.1558001</v>
      </c>
      <c r="F27">
        <v>9.9000003020963209E+37</v>
      </c>
      <c r="G27">
        <v>1.52079999</v>
      </c>
      <c r="H27">
        <v>9.9000003020963209E+37</v>
      </c>
      <c r="J27" s="2">
        <f>TREND(Calibration!$A$2:$A$4,Calibration!$B$2:$B$4,C27)</f>
        <v>415.21379278707821</v>
      </c>
      <c r="K27" s="2">
        <f>TREND(Calibration!$A$2:$A$4,Calibration!$C$2:$C$4,E27)</f>
        <v>852.44467725567279</v>
      </c>
      <c r="L27" s="2">
        <f>TREND(Calibration!$A$2:$A$4,Calibration!$D$2:$D$4,G27)</f>
        <v>585.90154892495173</v>
      </c>
    </row>
    <row r="28" spans="1:12" x14ac:dyDescent="0.25">
      <c r="A28">
        <v>129956</v>
      </c>
      <c r="B28">
        <v>14.55000019</v>
      </c>
      <c r="C28">
        <v>0.65339999999999998</v>
      </c>
      <c r="D28">
        <v>471.00500488</v>
      </c>
      <c r="E28">
        <v>2.81200004</v>
      </c>
      <c r="F28">
        <v>9.9000003020963209E+37</v>
      </c>
      <c r="G28">
        <v>1.5245000099999999</v>
      </c>
      <c r="H28">
        <v>9.9000003020963209E+37</v>
      </c>
      <c r="J28" s="2">
        <f>TREND(Calibration!$A$2:$A$4,Calibration!$B$2:$B$4,C28)</f>
        <v>417.48327098038152</v>
      </c>
      <c r="K28" s="2">
        <f>TREND(Calibration!$A$2:$A$4,Calibration!$C$2:$C$4,E28)</f>
        <v>1117.9336756297216</v>
      </c>
      <c r="L28" s="2">
        <f>TREND(Calibration!$A$2:$A$4,Calibration!$D$2:$D$4,G28)</f>
        <v>587.42684131882504</v>
      </c>
    </row>
    <row r="29" spans="1:12" x14ac:dyDescent="0.25">
      <c r="A29">
        <v>134955</v>
      </c>
      <c r="B29">
        <v>14.65400028</v>
      </c>
      <c r="C29">
        <v>0.64969999</v>
      </c>
      <c r="D29">
        <v>573.03002930000002</v>
      </c>
      <c r="E29">
        <v>1.80159998</v>
      </c>
      <c r="F29">
        <v>9.9000003020963209E+37</v>
      </c>
      <c r="G29">
        <v>1.52349997</v>
      </c>
      <c r="H29">
        <v>9.9000003020963209E+37</v>
      </c>
      <c r="J29" s="2">
        <f>TREND(Calibration!$A$2:$A$4,Calibration!$B$2:$B$4,C29)</f>
        <v>415.21379278707821</v>
      </c>
      <c r="K29" s="2">
        <f>TREND(Calibration!$A$2:$A$4,Calibration!$C$2:$C$4,E29)</f>
        <v>709.14043513281024</v>
      </c>
      <c r="L29" s="2">
        <f>TREND(Calibration!$A$2:$A$4,Calibration!$D$2:$D$4,G29)</f>
        <v>587.01458587005209</v>
      </c>
    </row>
    <row r="30" spans="1:12" x14ac:dyDescent="0.25">
      <c r="A30">
        <v>139955</v>
      </c>
      <c r="B30">
        <v>14.74800014</v>
      </c>
      <c r="C30">
        <v>0.64969999</v>
      </c>
      <c r="D30">
        <v>1250.3919677700001</v>
      </c>
      <c r="E30">
        <v>2.1958000700000002</v>
      </c>
      <c r="F30">
        <v>9.9000003020963209E+37</v>
      </c>
      <c r="G30">
        <v>1.51859999</v>
      </c>
      <c r="H30">
        <v>9.9000003020963209E+37</v>
      </c>
      <c r="J30" s="2">
        <f>TREND(Calibration!$A$2:$A$4,Calibration!$B$2:$B$4,C30)</f>
        <v>415.21379278707821</v>
      </c>
      <c r="K30" s="2">
        <f>TREND(Calibration!$A$2:$A$4,Calibration!$C$2:$C$4,E30)</f>
        <v>868.62808618785289</v>
      </c>
      <c r="L30" s="2">
        <f>TREND(Calibration!$A$2:$A$4,Calibration!$D$2:$D$4,G30)</f>
        <v>584.99462321467945</v>
      </c>
    </row>
    <row r="31" spans="1:12" x14ac:dyDescent="0.25">
      <c r="A31">
        <v>144968</v>
      </c>
      <c r="B31">
        <v>14.786999700000001</v>
      </c>
      <c r="C31">
        <v>0.65609998000000003</v>
      </c>
      <c r="D31">
        <v>835.75799560999997</v>
      </c>
      <c r="E31">
        <v>2.7660999300000002</v>
      </c>
      <c r="F31">
        <v>9.9000003020963209E+37</v>
      </c>
      <c r="G31">
        <v>1.5202000099999999</v>
      </c>
      <c r="H31">
        <v>9.9000003020963209E+37</v>
      </c>
      <c r="J31" s="2">
        <f>TREND(Calibration!$A$2:$A$4,Calibration!$B$2:$B$4,C31)</f>
        <v>419.13935994564247</v>
      </c>
      <c r="K31" s="2">
        <f>TREND(Calibration!$A$2:$A$4,Calibration!$C$2:$C$4,E31)</f>
        <v>1099.3631554477804</v>
      </c>
      <c r="L31" s="2">
        <f>TREND(Calibration!$A$2:$A$4,Calibration!$D$2:$D$4,G31)</f>
        <v>585.65421379420206</v>
      </c>
    </row>
    <row r="32" spans="1:12" x14ac:dyDescent="0.25">
      <c r="A32">
        <v>149955</v>
      </c>
      <c r="B32">
        <v>14.760999679999999</v>
      </c>
      <c r="C32">
        <v>0.64859997999999996</v>
      </c>
      <c r="D32">
        <v>1247.2449951200001</v>
      </c>
      <c r="E32">
        <v>3.1635999699999999</v>
      </c>
      <c r="F32">
        <v>9.9000003020963209E+37</v>
      </c>
      <c r="G32">
        <v>1.5212999599999999</v>
      </c>
      <c r="H32">
        <v>9.9000003020963209E+37</v>
      </c>
      <c r="J32" s="2">
        <f>TREND(Calibration!$A$2:$A$4,Calibration!$B$2:$B$4,C32)</f>
        <v>414.53907874376057</v>
      </c>
      <c r="K32" s="2">
        <f>TREND(Calibration!$A$2:$A$4,Calibration!$C$2:$C$4,E32)</f>
        <v>1260.1859185118008</v>
      </c>
      <c r="L32" s="2">
        <f>TREND(Calibration!$A$2:$A$4,Calibration!$D$2:$D$4,G32)</f>
        <v>586.10765603739014</v>
      </c>
    </row>
    <row r="33" spans="1:12" x14ac:dyDescent="0.25">
      <c r="A33">
        <v>154955</v>
      </c>
      <c r="B33">
        <v>14.77099991</v>
      </c>
      <c r="C33">
        <v>0.65399998000000004</v>
      </c>
      <c r="D33">
        <v>655.09301758000004</v>
      </c>
      <c r="E33">
        <v>4.1750998499999996</v>
      </c>
      <c r="F33">
        <v>9.9000003020963209E+37</v>
      </c>
      <c r="G33">
        <v>1.5212999599999999</v>
      </c>
      <c r="H33">
        <v>9.9000003020963209E+37</v>
      </c>
      <c r="J33" s="2">
        <f>TREND(Calibration!$A$2:$A$4,Calibration!$B$2:$B$4,C33)</f>
        <v>417.85128120911554</v>
      </c>
      <c r="K33" s="2">
        <f>TREND(Calibration!$A$2:$A$4,Calibration!$C$2:$C$4,E33)</f>
        <v>1669.4241302627352</v>
      </c>
      <c r="L33" s="2">
        <f>TREND(Calibration!$A$2:$A$4,Calibration!$D$2:$D$4,G33)</f>
        <v>586.10765603739014</v>
      </c>
    </row>
    <row r="34" spans="1:12" x14ac:dyDescent="0.25">
      <c r="A34">
        <v>159958</v>
      </c>
      <c r="B34">
        <v>14.83199978</v>
      </c>
      <c r="C34">
        <v>0.65130001000000004</v>
      </c>
      <c r="D34">
        <v>1182.27502441</v>
      </c>
      <c r="E34">
        <v>3.51620007</v>
      </c>
      <c r="F34">
        <v>9.9000003020963209E+37</v>
      </c>
      <c r="G34">
        <v>1.5240000499999999</v>
      </c>
      <c r="H34">
        <v>9.9000003020963209E+37</v>
      </c>
      <c r="J34" s="2">
        <f>TREND(Calibration!$A$2:$A$4,Calibration!$B$2:$B$4,C34)</f>
        <v>416.19519837756286</v>
      </c>
      <c r="K34" s="2">
        <f>TREND(Calibration!$A$2:$A$4,Calibration!$C$2:$C$4,E34)</f>
        <v>1402.8428157001629</v>
      </c>
      <c r="L34" s="2">
        <f>TREND(Calibration!$A$2:$A$4,Calibration!$D$2:$D$4,G34)</f>
        <v>587.22073832877606</v>
      </c>
    </row>
    <row r="35" spans="1:12" x14ac:dyDescent="0.25">
      <c r="A35">
        <v>164957</v>
      </c>
      <c r="B35">
        <v>14.897000309999999</v>
      </c>
      <c r="C35">
        <v>0.65240001999999997</v>
      </c>
      <c r="D35">
        <v>882.80102538999995</v>
      </c>
      <c r="E35">
        <v>2.4031999100000001</v>
      </c>
      <c r="F35">
        <v>9.9000003020963209E+37</v>
      </c>
      <c r="G35">
        <v>1.52180004</v>
      </c>
      <c r="H35">
        <v>9.9000003020963209E+37</v>
      </c>
      <c r="J35" s="2">
        <f>TREND(Calibration!$A$2:$A$4,Calibration!$B$2:$B$4,C35)</f>
        <v>416.86991242088044</v>
      </c>
      <c r="K35" s="2">
        <f>TREND(Calibration!$A$2:$A$4,Calibration!$C$2:$C$4,E35)</f>
        <v>952.53905970080075</v>
      </c>
      <c r="L35" s="2">
        <f>TREND(Calibration!$A$2:$A$4,Calibration!$D$2:$D$4,G35)</f>
        <v>586.31380849611435</v>
      </c>
    </row>
    <row r="36" spans="1:12" x14ac:dyDescent="0.25">
      <c r="A36">
        <v>169958</v>
      </c>
      <c r="B36">
        <v>14.946000099999999</v>
      </c>
      <c r="C36">
        <v>0.66100000999999997</v>
      </c>
      <c r="D36">
        <v>656.37799071999996</v>
      </c>
      <c r="E36">
        <v>3.7344000300000002</v>
      </c>
      <c r="F36">
        <v>9.9000003020963209E+37</v>
      </c>
      <c r="G36">
        <v>1.5212999599999999</v>
      </c>
      <c r="H36">
        <v>9.9000003020963209E+37</v>
      </c>
      <c r="J36" s="2">
        <f>TREND(Calibration!$A$2:$A$4,Calibration!$B$2:$B$4,C36)</f>
        <v>422.14489539866344</v>
      </c>
      <c r="K36" s="2">
        <f>TREND(Calibration!$A$2:$A$4,Calibration!$C$2:$C$4,E36)</f>
        <v>1491.1233614522055</v>
      </c>
      <c r="L36" s="2">
        <f>TREND(Calibration!$A$2:$A$4,Calibration!$D$2:$D$4,G36)</f>
        <v>586.10765603739014</v>
      </c>
    </row>
    <row r="37" spans="1:12" x14ac:dyDescent="0.25">
      <c r="A37">
        <v>174976</v>
      </c>
      <c r="B37">
        <v>15.024000170000001</v>
      </c>
      <c r="C37">
        <v>0.65880000999999999</v>
      </c>
      <c r="D37">
        <v>503.67700194999998</v>
      </c>
      <c r="E37">
        <v>3.5308001</v>
      </c>
      <c r="F37">
        <v>9.9000003020963209E+37</v>
      </c>
      <c r="G37">
        <v>1.5212999599999999</v>
      </c>
      <c r="H37">
        <v>1166.9720459</v>
      </c>
      <c r="J37" s="2">
        <f>TREND(Calibration!$A$2:$A$4,Calibration!$B$2:$B$4,C37)</f>
        <v>420.79547957944476</v>
      </c>
      <c r="K37" s="2">
        <f>TREND(Calibration!$A$2:$A$4,Calibration!$C$2:$C$4,E37)</f>
        <v>1408.749776528186</v>
      </c>
      <c r="L37" s="2">
        <f>TREND(Calibration!$A$2:$A$4,Calibration!$D$2:$D$4,G37)</f>
        <v>586.10765603739014</v>
      </c>
    </row>
    <row r="38" spans="1:12" x14ac:dyDescent="0.25">
      <c r="A38">
        <v>179958</v>
      </c>
      <c r="B38">
        <v>15.09200001</v>
      </c>
      <c r="C38">
        <v>0.65939999000000005</v>
      </c>
      <c r="D38">
        <v>1140.94799805</v>
      </c>
      <c r="E38">
        <v>4.1944999699999999</v>
      </c>
      <c r="F38">
        <v>9.9000003020963209E+37</v>
      </c>
      <c r="G38">
        <v>1.5245000099999999</v>
      </c>
      <c r="H38">
        <v>9.9000003020963209E+37</v>
      </c>
      <c r="J38" s="2">
        <f>TREND(Calibration!$A$2:$A$4,Calibration!$B$2:$B$4,C38)</f>
        <v>421.16348980817878</v>
      </c>
      <c r="K38" s="2">
        <f>TREND(Calibration!$A$2:$A$4,Calibration!$C$2:$C$4,E38)</f>
        <v>1677.2731380318253</v>
      </c>
      <c r="L38" s="2">
        <f>TREND(Calibration!$A$2:$A$4,Calibration!$D$2:$D$4,G38)</f>
        <v>587.42684131882504</v>
      </c>
    </row>
    <row r="39" spans="1:12" x14ac:dyDescent="0.25">
      <c r="A39">
        <v>184958</v>
      </c>
      <c r="B39">
        <v>15.09899998</v>
      </c>
      <c r="C39">
        <v>0.65240001999999997</v>
      </c>
      <c r="D39">
        <v>9.9000003020963209E+37</v>
      </c>
      <c r="E39">
        <v>3.31209993</v>
      </c>
      <c r="F39">
        <v>9.9000003020963209E+37</v>
      </c>
      <c r="G39">
        <v>1.5245000099999999</v>
      </c>
      <c r="H39">
        <v>9.9000003020963209E+37</v>
      </c>
      <c r="J39" s="2">
        <f>TREND(Calibration!$A$2:$A$4,Calibration!$B$2:$B$4,C39)</f>
        <v>416.86991242088044</v>
      </c>
      <c r="K39" s="2">
        <f>TREND(Calibration!$A$2:$A$4,Calibration!$C$2:$C$4,E39)</f>
        <v>1320.2668530498111</v>
      </c>
      <c r="L39" s="2">
        <f>TREND(Calibration!$A$2:$A$4,Calibration!$D$2:$D$4,G39)</f>
        <v>587.42684131882504</v>
      </c>
    </row>
    <row r="40" spans="1:12" x14ac:dyDescent="0.25">
      <c r="A40">
        <v>189958</v>
      </c>
      <c r="B40">
        <v>15.083000180000001</v>
      </c>
      <c r="C40">
        <v>0.65399998000000004</v>
      </c>
      <c r="D40">
        <v>728.85400390999996</v>
      </c>
      <c r="E40">
        <v>2.7969000300000002</v>
      </c>
      <c r="F40">
        <v>9.9000003020963209E+37</v>
      </c>
      <c r="G40">
        <v>1.5245000099999999</v>
      </c>
      <c r="H40">
        <v>9.9000003020963209E+37</v>
      </c>
      <c r="J40" s="2">
        <f>TREND(Calibration!$A$2:$A$4,Calibration!$B$2:$B$4,C40)</f>
        <v>417.85128120911554</v>
      </c>
      <c r="K40" s="2">
        <f>TREND(Calibration!$A$2:$A$4,Calibration!$C$2:$C$4,E40)</f>
        <v>1111.8244301300374</v>
      </c>
      <c r="L40" s="2">
        <f>TREND(Calibration!$A$2:$A$4,Calibration!$D$2:$D$4,G40)</f>
        <v>587.42684131882504</v>
      </c>
    </row>
    <row r="41" spans="1:12" x14ac:dyDescent="0.25">
      <c r="A41">
        <v>194958</v>
      </c>
      <c r="B41">
        <v>15.027000429999999</v>
      </c>
      <c r="C41">
        <v>0.65179997999999995</v>
      </c>
      <c r="D41">
        <v>921.27697753999996</v>
      </c>
      <c r="E41">
        <v>2.8671000000000002</v>
      </c>
      <c r="F41">
        <v>9.9000003020963209E+37</v>
      </c>
      <c r="G41">
        <v>1.52180004</v>
      </c>
      <c r="H41">
        <v>9.9000003020963209E+37</v>
      </c>
      <c r="J41" s="2">
        <f>TREND(Calibration!$A$2:$A$4,Calibration!$B$2:$B$4,C41)</f>
        <v>416.50186538989681</v>
      </c>
      <c r="K41" s="2">
        <f>TREND(Calibration!$A$2:$A$4,Calibration!$C$2:$C$4,E41)</f>
        <v>1140.2263219698755</v>
      </c>
      <c r="L41" s="2">
        <f>TREND(Calibration!$A$2:$A$4,Calibration!$D$2:$D$4,G41)</f>
        <v>586.31380849611435</v>
      </c>
    </row>
    <row r="42" spans="1:12" x14ac:dyDescent="0.25">
      <c r="A42">
        <v>199969</v>
      </c>
      <c r="B42">
        <v>14.90400028</v>
      </c>
      <c r="C42">
        <v>0.64969999</v>
      </c>
      <c r="D42">
        <v>956.77001953000001</v>
      </c>
      <c r="E42">
        <v>1.9608999499999999</v>
      </c>
      <c r="F42">
        <v>9.9000003020963209E+37</v>
      </c>
      <c r="G42">
        <v>1.5240000499999999</v>
      </c>
      <c r="H42">
        <v>9.9000003020963209E+37</v>
      </c>
      <c r="J42" s="2">
        <f>TREND(Calibration!$A$2:$A$4,Calibration!$B$2:$B$4,C42)</f>
        <v>415.21379278707821</v>
      </c>
      <c r="K42" s="2">
        <f>TREND(Calibration!$A$2:$A$4,Calibration!$C$2:$C$4,E42)</f>
        <v>773.59089740550723</v>
      </c>
      <c r="L42" s="2">
        <f>TREND(Calibration!$A$2:$A$4,Calibration!$D$2:$D$4,G42)</f>
        <v>587.22073832877606</v>
      </c>
    </row>
    <row r="43" spans="1:12" x14ac:dyDescent="0.25">
      <c r="A43">
        <v>204958</v>
      </c>
      <c r="B43">
        <v>14.76799965</v>
      </c>
      <c r="C43">
        <v>0.64639997000000005</v>
      </c>
      <c r="D43">
        <v>804.96801758000004</v>
      </c>
      <c r="E43">
        <v>3.31800008</v>
      </c>
      <c r="F43">
        <v>9.9000003020963209E+37</v>
      </c>
      <c r="G43">
        <v>1.5224000200000001</v>
      </c>
      <c r="H43">
        <v>9.9000003020963209E+37</v>
      </c>
      <c r="J43" s="2">
        <f>TREND(Calibration!$A$2:$A$4,Calibration!$B$2:$B$4,C43)</f>
        <v>413.18965679083362</v>
      </c>
      <c r="K43" s="2">
        <f>TREND(Calibration!$A$2:$A$4,Calibration!$C$2:$C$4,E43)</f>
        <v>1322.6539683454275</v>
      </c>
      <c r="L43" s="2">
        <f>TREND(Calibration!$A$2:$A$4,Calibration!$D$2:$D$4,G43)</f>
        <v>586.5611436268639</v>
      </c>
    </row>
    <row r="44" spans="1:12" x14ac:dyDescent="0.25">
      <c r="A44">
        <v>209957</v>
      </c>
      <c r="B44">
        <v>14.65799999</v>
      </c>
      <c r="C44">
        <v>0.64209998000000001</v>
      </c>
      <c r="D44">
        <v>882.40197753999996</v>
      </c>
      <c r="E44">
        <v>3.31850004</v>
      </c>
      <c r="F44">
        <v>9.9000003020963209E+37</v>
      </c>
      <c r="G44">
        <v>1.52509999</v>
      </c>
      <c r="H44">
        <v>9.9000003020963209E+37</v>
      </c>
      <c r="J44" s="2">
        <f>TREND(Calibration!$A$2:$A$4,Calibration!$B$2:$B$4,C44)</f>
        <v>410.55216836879629</v>
      </c>
      <c r="K44" s="2">
        <f>TREND(Calibration!$A$2:$A$4,Calibration!$C$2:$C$4,E44)</f>
        <v>1322.8562449253784</v>
      </c>
      <c r="L44" s="2">
        <f>TREND(Calibration!$A$2:$A$4,Calibration!$D$2:$D$4,G44)</f>
        <v>587.6741764495747</v>
      </c>
    </row>
    <row r="45" spans="1:12" x14ac:dyDescent="0.25">
      <c r="A45">
        <v>214970</v>
      </c>
      <c r="B45">
        <v>14.56499958</v>
      </c>
      <c r="C45">
        <v>0.63940001000000002</v>
      </c>
      <c r="D45">
        <v>1197.3840332</v>
      </c>
      <c r="E45">
        <v>3.3234000199999998</v>
      </c>
      <c r="F45">
        <v>9.9000003020963209E+37</v>
      </c>
      <c r="G45">
        <v>1.52289999</v>
      </c>
      <c r="H45">
        <v>9.9000003020963209E+37</v>
      </c>
      <c r="J45" s="2">
        <f>TREND(Calibration!$A$2:$A$4,Calibration!$B$2:$B$4,C45)</f>
        <v>408.89608553724361</v>
      </c>
      <c r="K45" s="2">
        <f>TREND(Calibration!$A$2:$A$4,Calibration!$C$2:$C$4,E45)</f>
        <v>1324.8387059147115</v>
      </c>
      <c r="L45" s="2">
        <f>TREND(Calibration!$A$2:$A$4,Calibration!$D$2:$D$4,G45)</f>
        <v>586.76725073930243</v>
      </c>
    </row>
    <row r="46" spans="1:12" x14ac:dyDescent="0.25">
      <c r="A46">
        <v>219958</v>
      </c>
      <c r="B46">
        <v>14.538999560000001</v>
      </c>
      <c r="C46">
        <v>0.63889998000000003</v>
      </c>
      <c r="D46">
        <v>975.62298583999996</v>
      </c>
      <c r="E46">
        <v>3.32019997</v>
      </c>
      <c r="F46">
        <v>9.9000003020963209E+37</v>
      </c>
      <c r="G46">
        <v>1.52289999</v>
      </c>
      <c r="H46">
        <v>1347.6450195299999</v>
      </c>
      <c r="J46" s="2">
        <f>TREND(Calibration!$A$2:$A$4,Calibration!$B$2:$B$4,C46)</f>
        <v>408.58938172265999</v>
      </c>
      <c r="K46" s="2">
        <f>TREND(Calibration!$A$2:$A$4,Calibration!$C$2:$C$4,E46)</f>
        <v>1323.5440119998557</v>
      </c>
      <c r="L46" s="2">
        <f>TREND(Calibration!$A$2:$A$4,Calibration!$D$2:$D$4,G46)</f>
        <v>586.76725073930243</v>
      </c>
    </row>
    <row r="47" spans="1:12" x14ac:dyDescent="0.25">
      <c r="A47">
        <v>224958</v>
      </c>
      <c r="B47">
        <v>14.55799961</v>
      </c>
      <c r="C47">
        <v>0.63829999999999998</v>
      </c>
      <c r="D47">
        <v>583.61798095999995</v>
      </c>
      <c r="E47">
        <v>3.2304999799999998</v>
      </c>
      <c r="F47">
        <v>9.9000003020963209E+37</v>
      </c>
      <c r="G47">
        <v>1.5212999599999999</v>
      </c>
      <c r="H47">
        <v>9.9000003020963209E+37</v>
      </c>
      <c r="J47" s="2">
        <f>TREND(Calibration!$A$2:$A$4,Calibration!$B$2:$B$4,C47)</f>
        <v>408.22137149392597</v>
      </c>
      <c r="K47" s="2">
        <f>TREND(Calibration!$A$2:$A$4,Calibration!$C$2:$C$4,E47)</f>
        <v>1287.2526942968059</v>
      </c>
      <c r="L47" s="2">
        <f>TREND(Calibration!$A$2:$A$4,Calibration!$D$2:$D$4,G47)</f>
        <v>586.10765603739014</v>
      </c>
    </row>
    <row r="48" spans="1:12" x14ac:dyDescent="0.25">
      <c r="A48">
        <v>229957</v>
      </c>
      <c r="B48">
        <v>14.5170002</v>
      </c>
      <c r="C48">
        <v>0.63510001000000005</v>
      </c>
      <c r="D48">
        <v>9.9000003020963209E+37</v>
      </c>
      <c r="E48">
        <v>2.79629993</v>
      </c>
      <c r="F48">
        <v>9.9000003020963209E+37</v>
      </c>
      <c r="G48">
        <v>1.5245000099999999</v>
      </c>
      <c r="H48">
        <v>9.9000003020963209E+37</v>
      </c>
      <c r="J48" s="2">
        <f>TREND(Calibration!$A$2:$A$4,Calibration!$B$2:$B$4,C48)</f>
        <v>406.258590981498</v>
      </c>
      <c r="K48" s="2">
        <f>TREND(Calibration!$A$2:$A$4,Calibration!$C$2:$C$4,E48)</f>
        <v>1111.5816383554384</v>
      </c>
      <c r="L48" s="2">
        <f>TREND(Calibration!$A$2:$A$4,Calibration!$D$2:$D$4,G48)</f>
        <v>587.42684131882504</v>
      </c>
    </row>
    <row r="49" spans="1:12" x14ac:dyDescent="0.25">
      <c r="A49">
        <v>234958</v>
      </c>
      <c r="B49">
        <v>14.46199989</v>
      </c>
      <c r="C49">
        <v>0.63290000000000002</v>
      </c>
      <c r="D49">
        <v>9.9000003020963209E+37</v>
      </c>
      <c r="E49">
        <v>2.3368001</v>
      </c>
      <c r="F49">
        <v>954.32702637</v>
      </c>
      <c r="G49">
        <v>1.52180004</v>
      </c>
      <c r="H49">
        <v>9.9000003020963209E+37</v>
      </c>
      <c r="J49" s="2">
        <f>TREND(Calibration!$A$2:$A$4,Calibration!$B$2:$B$4,C49)</f>
        <v>404.90916902857106</v>
      </c>
      <c r="K49" s="2">
        <f>TREND(Calibration!$A$2:$A$4,Calibration!$C$2:$C$4,E49)</f>
        <v>925.67465759627271</v>
      </c>
      <c r="L49" s="2">
        <f>TREND(Calibration!$A$2:$A$4,Calibration!$D$2:$D$4,G49)</f>
        <v>586.31380849611435</v>
      </c>
    </row>
    <row r="50" spans="1:12" x14ac:dyDescent="0.25">
      <c r="A50">
        <v>239957</v>
      </c>
      <c r="B50">
        <v>14.38399982</v>
      </c>
      <c r="C50">
        <v>0.63620001000000004</v>
      </c>
      <c r="D50">
        <v>9.9000003020963209E+37</v>
      </c>
      <c r="E50">
        <v>2.39720011</v>
      </c>
      <c r="F50">
        <v>846.18499756000006</v>
      </c>
      <c r="G50">
        <v>1.5202000099999999</v>
      </c>
      <c r="H50">
        <v>9.9000003020963209E+37</v>
      </c>
      <c r="J50" s="2">
        <f>TREND(Calibration!$A$2:$A$4,Calibration!$B$2:$B$4,C50)</f>
        <v>406.93329889110737</v>
      </c>
      <c r="K50" s="2">
        <f>TREND(Calibration!$A$2:$A$4,Calibration!$C$2:$C$4,E50)</f>
        <v>950.11162745744423</v>
      </c>
      <c r="L50" s="2">
        <f>TREND(Calibration!$A$2:$A$4,Calibration!$D$2:$D$4,G50)</f>
        <v>585.65421379420206</v>
      </c>
    </row>
    <row r="51" spans="1:12" x14ac:dyDescent="0.25">
      <c r="A51">
        <v>244958</v>
      </c>
      <c r="B51">
        <v>14.31299973</v>
      </c>
      <c r="C51">
        <v>0.64700000999999996</v>
      </c>
      <c r="D51">
        <v>9.9000003020963209E+37</v>
      </c>
      <c r="E51">
        <v>2.6542999699999998</v>
      </c>
      <c r="F51">
        <v>1081.2120361299999</v>
      </c>
      <c r="G51">
        <v>1.51909995</v>
      </c>
      <c r="H51">
        <v>9.9000003020963209E+37</v>
      </c>
      <c r="J51" s="2">
        <f>TREND(Calibration!$A$2:$A$4,Calibration!$B$2:$B$4,C51)</f>
        <v>413.5577038218172</v>
      </c>
      <c r="K51" s="2">
        <f>TREND(Calibration!$A$2:$A$4,Calibration!$C$2:$C$4,E51)</f>
        <v>1054.1305097412617</v>
      </c>
      <c r="L51" s="2">
        <f>TREND(Calibration!$A$2:$A$4,Calibration!$D$2:$D$4,G51)</f>
        <v>585.20072620472843</v>
      </c>
    </row>
    <row r="52" spans="1:12" x14ac:dyDescent="0.25">
      <c r="A52">
        <v>249957</v>
      </c>
      <c r="B52">
        <v>14.25399971</v>
      </c>
      <c r="C52">
        <v>0.64480000999999998</v>
      </c>
      <c r="D52">
        <v>1038.7519531200001</v>
      </c>
      <c r="E52">
        <v>2.63319993</v>
      </c>
      <c r="F52">
        <v>9.9000003020963209E+37</v>
      </c>
      <c r="G52">
        <v>1.5163999800000001</v>
      </c>
      <c r="H52">
        <v>9.9000003020963209E+37</v>
      </c>
      <c r="J52" s="2">
        <f>TREND(Calibration!$A$2:$A$4,Calibration!$B$2:$B$4,C52)</f>
        <v>412.20828800259852</v>
      </c>
      <c r="K52" s="2">
        <f>TREND(Calibration!$A$2:$A$4,Calibration!$C$2:$C$4,E52)</f>
        <v>1045.5937389435499</v>
      </c>
      <c r="L52" s="2">
        <f>TREND(Calibration!$A$2:$A$4,Calibration!$D$2:$D$4,G52)</f>
        <v>584.08769338201773</v>
      </c>
    </row>
    <row r="53" spans="1:12" x14ac:dyDescent="0.25">
      <c r="A53">
        <v>254957</v>
      </c>
      <c r="B53">
        <v>14.24400043</v>
      </c>
      <c r="C53">
        <v>0.65240001999999997</v>
      </c>
      <c r="D53">
        <v>857.66302489999998</v>
      </c>
      <c r="E53">
        <v>2.3863999800000002</v>
      </c>
      <c r="F53">
        <v>9.9000003020963209E+37</v>
      </c>
      <c r="G53">
        <v>1.51859999</v>
      </c>
      <c r="H53">
        <v>9.9000003020963209E+37</v>
      </c>
      <c r="J53" s="2">
        <f>TREND(Calibration!$A$2:$A$4,Calibration!$B$2:$B$4,C53)</f>
        <v>416.86991242088044</v>
      </c>
      <c r="K53" s="2">
        <f>TREND(Calibration!$A$2:$A$4,Calibration!$C$2:$C$4,E53)</f>
        <v>945.74205117249448</v>
      </c>
      <c r="L53" s="2">
        <f>TREND(Calibration!$A$2:$A$4,Calibration!$D$2:$D$4,G53)</f>
        <v>584.99462321467945</v>
      </c>
    </row>
    <row r="54" spans="1:12" x14ac:dyDescent="0.25">
      <c r="A54">
        <v>259957</v>
      </c>
      <c r="B54">
        <v>14.23499966</v>
      </c>
      <c r="C54">
        <v>0.64639997000000005</v>
      </c>
      <c r="D54">
        <v>697.48602295000001</v>
      </c>
      <c r="E54">
        <v>2.8152000899999998</v>
      </c>
      <c r="F54">
        <v>9.9000003020963209E+37</v>
      </c>
      <c r="G54">
        <v>1.51909995</v>
      </c>
      <c r="H54">
        <v>9.9000003020963209E+37</v>
      </c>
      <c r="J54" s="2">
        <f>TREND(Calibration!$A$2:$A$4,Calibration!$B$2:$B$4,C54)</f>
        <v>413.18965679083362</v>
      </c>
      <c r="K54" s="2">
        <f>TREND(Calibration!$A$2:$A$4,Calibration!$C$2:$C$4,E54)</f>
        <v>1119.2283695445776</v>
      </c>
      <c r="L54" s="2">
        <f>TREND(Calibration!$A$2:$A$4,Calibration!$D$2:$D$4,G54)</f>
        <v>585.20072620472843</v>
      </c>
    </row>
    <row r="55" spans="1:12" x14ac:dyDescent="0.25">
      <c r="A55">
        <v>264958</v>
      </c>
      <c r="B55">
        <v>14.307000159999999</v>
      </c>
      <c r="C55">
        <v>0.64700000999999996</v>
      </c>
      <c r="D55">
        <v>1184.5860595700001</v>
      </c>
      <c r="E55">
        <v>2.6963999300000001</v>
      </c>
      <c r="F55">
        <v>9.9000003020963209E+37</v>
      </c>
      <c r="G55">
        <v>1.52180004</v>
      </c>
      <c r="H55">
        <v>1142.1739502</v>
      </c>
      <c r="J55" s="2">
        <f>TREND(Calibration!$A$2:$A$4,Calibration!$B$2:$B$4,C55)</f>
        <v>413.5577038218172</v>
      </c>
      <c r="K55" s="2">
        <f>TREND(Calibration!$A$2:$A$4,Calibration!$C$2:$C$4,E55)</f>
        <v>1071.1635442337483</v>
      </c>
      <c r="L55" s="2">
        <f>TREND(Calibration!$A$2:$A$4,Calibration!$D$2:$D$4,G55)</f>
        <v>586.31380849611435</v>
      </c>
    </row>
    <row r="56" spans="1:12" x14ac:dyDescent="0.25">
      <c r="A56">
        <v>269958</v>
      </c>
      <c r="B56">
        <v>14.45199966</v>
      </c>
      <c r="C56">
        <v>0.65240001999999997</v>
      </c>
      <c r="D56">
        <v>938.64801024999997</v>
      </c>
      <c r="E56">
        <v>2.2216999500000001</v>
      </c>
      <c r="F56">
        <v>9.9000003020963209E+37</v>
      </c>
      <c r="G56">
        <v>1.51909995</v>
      </c>
      <c r="H56">
        <v>9.9000003020963209E+37</v>
      </c>
      <c r="J56" s="2">
        <f>TREND(Calibration!$A$2:$A$4,Calibration!$B$2:$B$4,C56)</f>
        <v>416.86991242088044</v>
      </c>
      <c r="K56" s="2">
        <f>TREND(Calibration!$A$2:$A$4,Calibration!$C$2:$C$4,E56)</f>
        <v>879.10680278025006</v>
      </c>
      <c r="L56" s="2">
        <f>TREND(Calibration!$A$2:$A$4,Calibration!$D$2:$D$4,G56)</f>
        <v>585.20072620472843</v>
      </c>
    </row>
    <row r="57" spans="1:12" x14ac:dyDescent="0.25">
      <c r="A57">
        <v>274957</v>
      </c>
      <c r="B57">
        <v>14.553000450000001</v>
      </c>
      <c r="C57">
        <v>0.64590000999999997</v>
      </c>
      <c r="D57">
        <v>9.9000003020963209E+37</v>
      </c>
      <c r="E57">
        <v>2.5694999699999999</v>
      </c>
      <c r="F57">
        <v>9.9000003020963209E+37</v>
      </c>
      <c r="G57">
        <v>1.51970005</v>
      </c>
      <c r="H57">
        <v>9.9000003020963209E+37</v>
      </c>
      <c r="J57" s="2">
        <f>TREND(Calibration!$A$2:$A$4,Calibration!$B$2:$B$4,C57)</f>
        <v>412.88299591220789</v>
      </c>
      <c r="K57" s="2">
        <f>TREND(Calibration!$A$2:$A$4,Calibration!$C$2:$C$4,E57)</f>
        <v>1019.8216570734005</v>
      </c>
      <c r="L57" s="2">
        <f>TREND(Calibration!$A$2:$A$4,Calibration!$D$2:$D$4,G57)</f>
        <v>585.44811080415309</v>
      </c>
    </row>
    <row r="58" spans="1:12" x14ac:dyDescent="0.25">
      <c r="A58">
        <v>279958</v>
      </c>
      <c r="B58">
        <v>14.59200001</v>
      </c>
      <c r="C58">
        <v>0.64319998</v>
      </c>
      <c r="D58">
        <v>9.9000003020963209E+37</v>
      </c>
      <c r="E58">
        <v>1.66760004</v>
      </c>
      <c r="F58">
        <v>628.73901366999996</v>
      </c>
      <c r="G58">
        <v>1.5224000200000001</v>
      </c>
      <c r="H58">
        <v>9.9000003020963209E+37</v>
      </c>
      <c r="J58" s="2">
        <f>TREND(Calibration!$A$2:$A$4,Calibration!$B$2:$B$4,C58)</f>
        <v>411.2268762784056</v>
      </c>
      <c r="K58" s="2">
        <f>TREND(Calibration!$A$2:$A$4,Calibration!$C$2:$C$4,E58)</f>
        <v>654.92599882429329</v>
      </c>
      <c r="L58" s="2">
        <f>TREND(Calibration!$A$2:$A$4,Calibration!$D$2:$D$4,G58)</f>
        <v>586.5611436268639</v>
      </c>
    </row>
    <row r="59" spans="1:12" x14ac:dyDescent="0.25">
      <c r="A59">
        <v>284957</v>
      </c>
      <c r="B59">
        <v>14.649999619999999</v>
      </c>
      <c r="C59">
        <v>0.64370000000000005</v>
      </c>
      <c r="D59">
        <v>9.9000003020963209E+37</v>
      </c>
      <c r="E59">
        <v>2.6953000999999999</v>
      </c>
      <c r="F59">
        <v>1091.1879882799999</v>
      </c>
      <c r="G59">
        <v>1.52180004</v>
      </c>
      <c r="H59">
        <v>9.9000003020963209E+37</v>
      </c>
      <c r="J59" s="2">
        <f>TREND(Calibration!$A$2:$A$4,Calibration!$B$2:$B$4,C59)</f>
        <v>411.53357395928094</v>
      </c>
      <c r="K59" s="2">
        <f>TREND(Calibration!$A$2:$A$4,Calibration!$C$2:$C$4,E59)</f>
        <v>1070.7185689338696</v>
      </c>
      <c r="L59" s="2">
        <f>TREND(Calibration!$A$2:$A$4,Calibration!$D$2:$D$4,G59)</f>
        <v>586.31380849611435</v>
      </c>
    </row>
    <row r="60" spans="1:12" x14ac:dyDescent="0.25">
      <c r="A60">
        <v>289958</v>
      </c>
      <c r="B60">
        <v>14.678999900000001</v>
      </c>
      <c r="C60">
        <v>0.64480000999999998</v>
      </c>
      <c r="D60">
        <v>901.90301513999998</v>
      </c>
      <c r="E60">
        <v>3.5474999</v>
      </c>
      <c r="F60">
        <v>9.9000003020963209E+37</v>
      </c>
      <c r="G60">
        <v>1.52079999</v>
      </c>
      <c r="H60">
        <v>9.9000003020963209E+37</v>
      </c>
      <c r="J60" s="2">
        <f>TREND(Calibration!$A$2:$A$4,Calibration!$B$2:$B$4,C60)</f>
        <v>412.20828800259852</v>
      </c>
      <c r="K60" s="2">
        <f>TREND(Calibration!$A$2:$A$4,Calibration!$C$2:$C$4,E60)</f>
        <v>1415.5062739076996</v>
      </c>
      <c r="L60" s="2">
        <f>TREND(Calibration!$A$2:$A$4,Calibration!$D$2:$D$4,G60)</f>
        <v>585.90154892495173</v>
      </c>
    </row>
    <row r="61" spans="1:12" x14ac:dyDescent="0.25">
      <c r="A61">
        <v>294958</v>
      </c>
      <c r="B61">
        <v>14.70199966</v>
      </c>
      <c r="C61">
        <v>0.65130001000000004</v>
      </c>
      <c r="D61">
        <v>612.09100341999999</v>
      </c>
      <c r="E61">
        <v>3.0257999899999999</v>
      </c>
      <c r="F61">
        <v>9.9000003020963209E+37</v>
      </c>
      <c r="G61">
        <v>1.5202000099999999</v>
      </c>
      <c r="H61">
        <v>9.9000003020963209E+37</v>
      </c>
      <c r="J61" s="2">
        <f>TREND(Calibration!$A$2:$A$4,Calibration!$B$2:$B$4,C61)</f>
        <v>416.19519837756286</v>
      </c>
      <c r="K61" s="2">
        <f>TREND(Calibration!$A$2:$A$4,Calibration!$C$2:$C$4,E61)</f>
        <v>1204.4340410182367</v>
      </c>
      <c r="L61" s="2">
        <f>TREND(Calibration!$A$2:$A$4,Calibration!$D$2:$D$4,G61)</f>
        <v>585.65421379420206</v>
      </c>
    </row>
    <row r="62" spans="1:12" x14ac:dyDescent="0.25">
      <c r="A62">
        <v>299957</v>
      </c>
      <c r="B62">
        <v>14.68000031</v>
      </c>
      <c r="C62">
        <v>0.65450001000000002</v>
      </c>
      <c r="D62">
        <v>638.76501465000001</v>
      </c>
      <c r="E62">
        <v>3.29320002</v>
      </c>
      <c r="F62">
        <v>9.9000003020963209E+37</v>
      </c>
      <c r="G62">
        <v>1.5212999599999999</v>
      </c>
      <c r="H62">
        <v>9.9000003020963209E+37</v>
      </c>
      <c r="J62" s="2">
        <f>TREND(Calibration!$A$2:$A$4,Calibration!$B$2:$B$4,C62)</f>
        <v>418.15798502369915</v>
      </c>
      <c r="K62" s="2">
        <f>TREND(Calibration!$A$2:$A$4,Calibration!$C$2:$C$4,E62)</f>
        <v>1312.6202230070535</v>
      </c>
      <c r="L62" s="2">
        <f>TREND(Calibration!$A$2:$A$4,Calibration!$D$2:$D$4,G62)</f>
        <v>586.10765603739014</v>
      </c>
    </row>
    <row r="63" spans="1:12" x14ac:dyDescent="0.25">
      <c r="A63">
        <v>304958</v>
      </c>
      <c r="B63">
        <v>14.73200035</v>
      </c>
      <c r="C63">
        <v>0.65240001999999997</v>
      </c>
      <c r="D63">
        <v>775.46301270000004</v>
      </c>
      <c r="E63">
        <v>2.7277</v>
      </c>
      <c r="F63">
        <v>9.9000003020963209E+37</v>
      </c>
      <c r="G63">
        <v>1.51970005</v>
      </c>
      <c r="H63">
        <v>9.9000003020963209E+37</v>
      </c>
      <c r="J63" s="2">
        <f>TREND(Calibration!$A$2:$A$4,Calibration!$B$2:$B$4,C63)</f>
        <v>416.86991242088044</v>
      </c>
      <c r="K63" s="2">
        <f>TREND(Calibration!$A$2:$A$4,Calibration!$C$2:$C$4,E63)</f>
        <v>1083.8270995418113</v>
      </c>
      <c r="L63" s="2">
        <f>TREND(Calibration!$A$2:$A$4,Calibration!$D$2:$D$4,G63)</f>
        <v>585.44811080415309</v>
      </c>
    </row>
    <row r="64" spans="1:12" x14ac:dyDescent="0.25">
      <c r="A64">
        <v>309958</v>
      </c>
      <c r="B64">
        <v>14.819000239999999</v>
      </c>
      <c r="C64">
        <v>0.65240001999999997</v>
      </c>
      <c r="D64">
        <v>9.9000003020963209E+37</v>
      </c>
      <c r="E64">
        <v>2.1110000599999998</v>
      </c>
      <c r="F64">
        <v>9.9000003020963209E+37</v>
      </c>
      <c r="G64">
        <v>1.5202000099999999</v>
      </c>
      <c r="H64">
        <v>9.9000003020963209E+37</v>
      </c>
      <c r="J64" s="2">
        <f>TREND(Calibration!$A$2:$A$4,Calibration!$B$2:$B$4,C64)</f>
        <v>416.86991242088044</v>
      </c>
      <c r="K64" s="2">
        <f>TREND(Calibration!$A$2:$A$4,Calibration!$C$2:$C$4,E64)</f>
        <v>834.31922947413636</v>
      </c>
      <c r="L64" s="2">
        <f>TREND(Calibration!$A$2:$A$4,Calibration!$D$2:$D$4,G64)</f>
        <v>585.65421379420206</v>
      </c>
    </row>
    <row r="65" spans="1:12" x14ac:dyDescent="0.25">
      <c r="A65">
        <v>314957</v>
      </c>
      <c r="B65">
        <v>14.85499954</v>
      </c>
      <c r="C65">
        <v>0.65020001000000005</v>
      </c>
      <c r="D65">
        <v>9.9000003020963209E+37</v>
      </c>
      <c r="E65">
        <v>2.2104001000000002</v>
      </c>
      <c r="F65">
        <v>1081.7690429700001</v>
      </c>
      <c r="G65">
        <v>1.52079999</v>
      </c>
      <c r="H65">
        <v>9.9000003020963209E+37</v>
      </c>
      <c r="J65" s="2">
        <f>TREND(Calibration!$A$2:$A$4,Calibration!$B$2:$B$4,C65)</f>
        <v>415.52049046795355</v>
      </c>
      <c r="K65" s="2">
        <f>TREND(Calibration!$A$2:$A$4,Calibration!$C$2:$C$4,E65)</f>
        <v>874.53504701587599</v>
      </c>
      <c r="L65" s="2">
        <f>TREND(Calibration!$A$2:$A$4,Calibration!$D$2:$D$4,G65)</f>
        <v>585.90154892495173</v>
      </c>
    </row>
    <row r="66" spans="1:12" x14ac:dyDescent="0.25">
      <c r="A66">
        <v>319959</v>
      </c>
      <c r="B66">
        <v>14.868000029999999</v>
      </c>
      <c r="C66">
        <v>0.65179997999999995</v>
      </c>
      <c r="D66">
        <v>1049.77502441</v>
      </c>
      <c r="E66">
        <v>2.0511000199999998</v>
      </c>
      <c r="F66">
        <v>9.9000003020963209E+37</v>
      </c>
      <c r="G66">
        <v>1.52509999</v>
      </c>
      <c r="H66">
        <v>9.9000003020963209E+37</v>
      </c>
      <c r="J66" s="2">
        <f>TREND(Calibration!$A$2:$A$4,Calibration!$B$2:$B$4,C66)</f>
        <v>416.50186538989681</v>
      </c>
      <c r="K66" s="2">
        <f>TREND(Calibration!$A$2:$A$4,Calibration!$C$2:$C$4,E66)</f>
        <v>810.08454023877084</v>
      </c>
      <c r="L66" s="2">
        <f>TREND(Calibration!$A$2:$A$4,Calibration!$D$2:$D$4,G66)</f>
        <v>587.6741764495747</v>
      </c>
    </row>
    <row r="67" spans="1:12" x14ac:dyDescent="0.25">
      <c r="A67">
        <v>324958</v>
      </c>
      <c r="B67">
        <v>14.942999840000001</v>
      </c>
      <c r="C67">
        <v>0.65130001000000004</v>
      </c>
      <c r="D67">
        <v>1093.80700684</v>
      </c>
      <c r="E67">
        <v>1.9165999899999999</v>
      </c>
      <c r="F67">
        <v>9.9000003020963209E+37</v>
      </c>
      <c r="G67">
        <v>1.5224000200000001</v>
      </c>
      <c r="H67">
        <v>9.9000003020963209E+37</v>
      </c>
      <c r="J67" s="2">
        <f>TREND(Calibration!$A$2:$A$4,Calibration!$B$2:$B$4,C67)</f>
        <v>416.19519837756286</v>
      </c>
      <c r="K67" s="2">
        <f>TREND(Calibration!$A$2:$A$4,Calibration!$C$2:$C$4,E67)</f>
        <v>755.66777475418473</v>
      </c>
      <c r="L67" s="2">
        <f>TREND(Calibration!$A$2:$A$4,Calibration!$D$2:$D$4,G67)</f>
        <v>586.5611436268639</v>
      </c>
    </row>
    <row r="68" spans="1:12" x14ac:dyDescent="0.25">
      <c r="A68">
        <v>329957</v>
      </c>
      <c r="B68">
        <v>14.96199989</v>
      </c>
      <c r="C68">
        <v>0.64529996999999995</v>
      </c>
      <c r="D68">
        <v>1173.51403809</v>
      </c>
      <c r="E68">
        <v>1.7102999699999999</v>
      </c>
      <c r="F68">
        <v>9.9000003020963209E+37</v>
      </c>
      <c r="G68">
        <v>1.5240000499999999</v>
      </c>
      <c r="H68">
        <v>9.9000003020963209E+37</v>
      </c>
      <c r="J68" s="2">
        <f>TREND(Calibration!$A$2:$A$4,Calibration!$B$2:$B$4,C68)</f>
        <v>412.51494888122426</v>
      </c>
      <c r="K68" s="2">
        <f>TREND(Calibration!$A$2:$A$4,Calibration!$C$2:$C$4,E68)</f>
        <v>672.20177249526</v>
      </c>
      <c r="L68" s="2">
        <f>TREND(Calibration!$A$2:$A$4,Calibration!$D$2:$D$4,G68)</f>
        <v>587.22073832877606</v>
      </c>
    </row>
    <row r="69" spans="1:12" x14ac:dyDescent="0.25">
      <c r="A69">
        <v>334958</v>
      </c>
      <c r="B69">
        <v>14.946000099999999</v>
      </c>
      <c r="C69">
        <v>0.64529996999999995</v>
      </c>
      <c r="D69">
        <v>639.75402831999997</v>
      </c>
      <c r="E69">
        <v>2.4646999799999998</v>
      </c>
      <c r="F69">
        <v>9.9000003020963209E+37</v>
      </c>
      <c r="G69">
        <v>1.5240000499999999</v>
      </c>
      <c r="H69">
        <v>9.9000003020963209E+37</v>
      </c>
      <c r="J69" s="2">
        <f>TREND(Calibration!$A$2:$A$4,Calibration!$B$2:$B$4,C69)</f>
        <v>412.51494888122426</v>
      </c>
      <c r="K69" s="2">
        <f>TREND(Calibration!$A$2:$A$4,Calibration!$C$2:$C$4,E69)</f>
        <v>977.42109791652172</v>
      </c>
      <c r="L69" s="2">
        <f>TREND(Calibration!$A$2:$A$4,Calibration!$D$2:$D$4,G69)</f>
        <v>587.22073832877606</v>
      </c>
    </row>
    <row r="70" spans="1:12" x14ac:dyDescent="0.25">
      <c r="A70">
        <v>339958</v>
      </c>
      <c r="B70">
        <v>14.88399982</v>
      </c>
      <c r="C70">
        <v>0.64590000999999997</v>
      </c>
      <c r="D70">
        <v>404.62100220000002</v>
      </c>
      <c r="E70">
        <v>2.8714001200000001</v>
      </c>
      <c r="F70">
        <v>9.9000003020963209E+37</v>
      </c>
      <c r="G70">
        <v>1.5212999599999999</v>
      </c>
      <c r="H70">
        <v>9.9000003020963209E+37</v>
      </c>
      <c r="J70" s="2">
        <f>TREND(Calibration!$A$2:$A$4,Calibration!$B$2:$B$4,C70)</f>
        <v>412.88299591220789</v>
      </c>
      <c r="K70" s="2">
        <f>TREND(Calibration!$A$2:$A$4,Calibration!$C$2:$C$4,E70)</f>
        <v>1141.9660882851365</v>
      </c>
      <c r="L70" s="2">
        <f>TREND(Calibration!$A$2:$A$4,Calibration!$D$2:$D$4,G70)</f>
        <v>586.10765603739014</v>
      </c>
    </row>
    <row r="71" spans="1:12" x14ac:dyDescent="0.25">
      <c r="A71">
        <v>344958</v>
      </c>
      <c r="B71">
        <v>14.786999700000001</v>
      </c>
      <c r="C71">
        <v>0.64370000000000005</v>
      </c>
      <c r="D71">
        <v>766.25</v>
      </c>
      <c r="E71">
        <v>2.2486999000000001</v>
      </c>
      <c r="F71">
        <v>9.9000003020963209E+37</v>
      </c>
      <c r="G71">
        <v>1.52079999</v>
      </c>
      <c r="H71">
        <v>9.9000003020963209E+37</v>
      </c>
      <c r="J71" s="2">
        <f>TREND(Calibration!$A$2:$A$4,Calibration!$B$2:$B$4,C71)</f>
        <v>411.53357395928094</v>
      </c>
      <c r="K71" s="2">
        <f>TREND(Calibration!$A$2:$A$4,Calibration!$C$2:$C$4,E71)</f>
        <v>890.03059177305215</v>
      </c>
      <c r="L71" s="2">
        <f>TREND(Calibration!$A$2:$A$4,Calibration!$D$2:$D$4,G71)</f>
        <v>585.90154892495173</v>
      </c>
    </row>
    <row r="72" spans="1:12" x14ac:dyDescent="0.25">
      <c r="A72">
        <v>349958</v>
      </c>
      <c r="B72">
        <v>14.64099979</v>
      </c>
      <c r="C72">
        <v>0.63940001000000002</v>
      </c>
      <c r="D72">
        <v>9.9000003020963209E+37</v>
      </c>
      <c r="E72">
        <v>1.8378000299999999</v>
      </c>
      <c r="F72">
        <v>9.9000003020963209E+37</v>
      </c>
      <c r="G72">
        <v>1.51909995</v>
      </c>
      <c r="H72">
        <v>9.9000003020963209E+37</v>
      </c>
      <c r="J72" s="2">
        <f>TREND(Calibration!$A$2:$A$4,Calibration!$B$2:$B$4,C72)</f>
        <v>408.89608553724361</v>
      </c>
      <c r="K72" s="2">
        <f>TREND(Calibration!$A$2:$A$4,Calibration!$C$2:$C$4,E72)</f>
        <v>723.78645143020651</v>
      </c>
      <c r="L72" s="2">
        <f>TREND(Calibration!$A$2:$A$4,Calibration!$D$2:$D$4,G72)</f>
        <v>585.20072620472843</v>
      </c>
    </row>
    <row r="73" spans="1:12" x14ac:dyDescent="0.25">
      <c r="A73">
        <v>354958</v>
      </c>
      <c r="B73">
        <v>14.56000042</v>
      </c>
      <c r="C73">
        <v>0.63829999999999998</v>
      </c>
      <c r="D73">
        <v>1100.4439697299999</v>
      </c>
      <c r="E73">
        <v>2.3503000699999999</v>
      </c>
      <c r="F73">
        <v>9.9000003020963209E+37</v>
      </c>
      <c r="G73">
        <v>1.51859999</v>
      </c>
      <c r="H73">
        <v>9.9000003020963209E+37</v>
      </c>
      <c r="J73" s="2">
        <f>TREND(Calibration!$A$2:$A$4,Calibration!$B$2:$B$4,C73)</f>
        <v>408.22137149392597</v>
      </c>
      <c r="K73" s="2">
        <f>TREND(Calibration!$A$2:$A$4,Calibration!$C$2:$C$4,E73)</f>
        <v>931.13655006974614</v>
      </c>
      <c r="L73" s="2">
        <f>TREND(Calibration!$A$2:$A$4,Calibration!$D$2:$D$4,G73)</f>
        <v>584.99462321467945</v>
      </c>
    </row>
    <row r="74" spans="1:12" x14ac:dyDescent="0.25">
      <c r="A74">
        <v>359960</v>
      </c>
      <c r="B74">
        <v>14.510999679999999</v>
      </c>
      <c r="C74">
        <v>0.63180000000000003</v>
      </c>
      <c r="D74">
        <v>9.9000003020963209E+37</v>
      </c>
      <c r="E74">
        <v>2.5078999999999998</v>
      </c>
      <c r="F74">
        <v>1052.90197754</v>
      </c>
      <c r="G74">
        <v>1.5202000099999999</v>
      </c>
      <c r="H74">
        <v>9.9000003020963209E+37</v>
      </c>
      <c r="J74" s="2">
        <f>TREND(Calibration!$A$2:$A$4,Calibration!$B$2:$B$4,C74)</f>
        <v>404.23446111896169</v>
      </c>
      <c r="K74" s="2">
        <f>TREND(Calibration!$A$2:$A$4,Calibration!$C$2:$C$4,E74)</f>
        <v>994.89920076355781</v>
      </c>
      <c r="L74" s="2">
        <f>TREND(Calibration!$A$2:$A$4,Calibration!$D$2:$D$4,G74)</f>
        <v>585.65421379420206</v>
      </c>
    </row>
    <row r="75" spans="1:12" x14ac:dyDescent="0.25">
      <c r="A75">
        <v>364959</v>
      </c>
      <c r="B75">
        <v>14.475999829999999</v>
      </c>
      <c r="C75">
        <v>0.62910001999999998</v>
      </c>
      <c r="D75">
        <v>9.9000003020963209E+37</v>
      </c>
      <c r="E75">
        <v>4.9629998200000003</v>
      </c>
      <c r="F75">
        <v>9.9000003020963209E+37</v>
      </c>
      <c r="G75">
        <v>1.52079999</v>
      </c>
      <c r="H75">
        <v>9.9000003020963209E+37</v>
      </c>
      <c r="J75" s="2">
        <f>TREND(Calibration!$A$2:$A$4,Calibration!$B$2:$B$4,C75)</f>
        <v>402.57837215370074</v>
      </c>
      <c r="K75" s="2">
        <f>TREND(Calibration!$A$2:$A$4,Calibration!$C$2:$C$4,E75)</f>
        <v>1988.1970546464881</v>
      </c>
      <c r="L75" s="2">
        <f>TREND(Calibration!$A$2:$A$4,Calibration!$D$2:$D$4,G75)</f>
        <v>585.90154892495173</v>
      </c>
    </row>
    <row r="76" spans="1:12" x14ac:dyDescent="0.25">
      <c r="A76">
        <v>369958</v>
      </c>
      <c r="B76">
        <v>14.463000299999999</v>
      </c>
      <c r="C76">
        <v>0.62429999999999997</v>
      </c>
      <c r="D76">
        <v>9.9000003020963209E+37</v>
      </c>
      <c r="E76">
        <v>3.0032000499999998</v>
      </c>
      <c r="F76">
        <v>9.9000003020963209E+37</v>
      </c>
      <c r="G76">
        <v>1.5224000200000001</v>
      </c>
      <c r="H76">
        <v>9.9000003020963209E+37</v>
      </c>
      <c r="J76" s="2">
        <f>TREND(Calibration!$A$2:$A$4,Calibration!$B$2:$B$4,C76)</f>
        <v>399.63417991707979</v>
      </c>
      <c r="K76" s="2">
        <f>TREND(Calibration!$A$2:$A$4,Calibration!$C$2:$C$4,E76)</f>
        <v>1195.290432388962</v>
      </c>
      <c r="L76" s="2">
        <f>TREND(Calibration!$A$2:$A$4,Calibration!$D$2:$D$4,G76)</f>
        <v>586.5611436268639</v>
      </c>
    </row>
    <row r="77" spans="1:12" x14ac:dyDescent="0.25">
      <c r="A77">
        <v>374959</v>
      </c>
      <c r="B77">
        <v>14.43999958</v>
      </c>
      <c r="C77">
        <v>0.62639999000000002</v>
      </c>
      <c r="D77">
        <v>1093.5369873</v>
      </c>
      <c r="E77">
        <v>2.3789000499999999</v>
      </c>
      <c r="F77">
        <v>1249.5030517600001</v>
      </c>
      <c r="G77">
        <v>1.5224000200000001</v>
      </c>
      <c r="H77">
        <v>9.9000003020963209E+37</v>
      </c>
      <c r="J77" s="2">
        <f>TREND(Calibration!$A$2:$A$4,Calibration!$B$2:$B$4,C77)</f>
        <v>400.92225251989845</v>
      </c>
      <c r="K77" s="2">
        <f>TREND(Calibration!$A$2:$A$4,Calibration!$C$2:$C$4,E77)</f>
        <v>942.7076880429039</v>
      </c>
      <c r="L77" s="2">
        <f>TREND(Calibration!$A$2:$A$4,Calibration!$D$2:$D$4,G77)</f>
        <v>586.5611436268639</v>
      </c>
    </row>
    <row r="78" spans="1:12" x14ac:dyDescent="0.25">
      <c r="A78">
        <v>379959</v>
      </c>
      <c r="B78">
        <v>14.411000250000001</v>
      </c>
      <c r="C78">
        <v>0.63290000000000002</v>
      </c>
      <c r="D78">
        <v>587.95300293000003</v>
      </c>
      <c r="E78">
        <v>1.98140001</v>
      </c>
      <c r="F78">
        <v>9.9000003020963209E+37</v>
      </c>
      <c r="G78">
        <v>1.52349997</v>
      </c>
      <c r="H78">
        <v>9.9000003020963209E+37</v>
      </c>
      <c r="J78" s="2">
        <f>TREND(Calibration!$A$2:$A$4,Calibration!$B$2:$B$4,C78)</f>
        <v>404.90916902857106</v>
      </c>
      <c r="K78" s="2">
        <f>TREND(Calibration!$A$2:$A$4,Calibration!$C$2:$C$4,E78)</f>
        <v>781.88492497888353</v>
      </c>
      <c r="L78" s="2">
        <f>TREND(Calibration!$A$2:$A$4,Calibration!$D$2:$D$4,G78)</f>
        <v>587.01458587005209</v>
      </c>
    </row>
    <row r="79" spans="1:12" x14ac:dyDescent="0.25">
      <c r="A79">
        <v>384960</v>
      </c>
      <c r="B79">
        <v>14.338999749999999</v>
      </c>
      <c r="C79">
        <v>0.63669997</v>
      </c>
      <c r="D79">
        <v>707.40002441000001</v>
      </c>
      <c r="E79">
        <v>2.4528999300000001</v>
      </c>
      <c r="F79">
        <v>9.9000003020963209E+37</v>
      </c>
      <c r="G79">
        <v>1.52180004</v>
      </c>
      <c r="H79">
        <v>9.9000003020963209E+37</v>
      </c>
      <c r="J79" s="2">
        <f>TREND(Calibration!$A$2:$A$4,Calibration!$B$2:$B$4,C79)</f>
        <v>407.23995976973305</v>
      </c>
      <c r="K79" s="2">
        <f>TREND(Calibration!$A$2:$A$4,Calibration!$C$2:$C$4,E79)</f>
        <v>972.64696847167045</v>
      </c>
      <c r="L79" s="2">
        <f>TREND(Calibration!$A$2:$A$4,Calibration!$D$2:$D$4,G79)</f>
        <v>586.31380849611435</v>
      </c>
    </row>
    <row r="80" spans="1:12" x14ac:dyDescent="0.25">
      <c r="A80">
        <v>389959</v>
      </c>
      <c r="B80">
        <v>14.274000170000001</v>
      </c>
      <c r="C80">
        <v>0.63669997</v>
      </c>
      <c r="D80">
        <v>818.34100341999999</v>
      </c>
      <c r="E80">
        <v>2.8794999099999998</v>
      </c>
      <c r="F80">
        <v>9.9000003020963209E+37</v>
      </c>
      <c r="G80">
        <v>1.52349997</v>
      </c>
      <c r="H80">
        <v>9.9000003020963209E+37</v>
      </c>
      <c r="J80" s="2">
        <f>TREND(Calibration!$A$2:$A$4,Calibration!$B$2:$B$4,C80)</f>
        <v>407.23995976973305</v>
      </c>
      <c r="K80" s="2">
        <f>TREND(Calibration!$A$2:$A$4,Calibration!$C$2:$C$4,E80)</f>
        <v>1145.2431460887992</v>
      </c>
      <c r="L80" s="2">
        <f>TREND(Calibration!$A$2:$A$4,Calibration!$D$2:$D$4,G80)</f>
        <v>587.01458587005209</v>
      </c>
    </row>
    <row r="81" spans="1:12" x14ac:dyDescent="0.25">
      <c r="A81">
        <v>394959</v>
      </c>
      <c r="B81">
        <v>14.210000040000001</v>
      </c>
      <c r="C81">
        <v>0.63990002999999995</v>
      </c>
      <c r="D81">
        <v>1148.0510253899999</v>
      </c>
      <c r="E81">
        <v>2.50900006</v>
      </c>
      <c r="F81">
        <v>9.9000003020963209E+37</v>
      </c>
      <c r="G81">
        <v>1.52509999</v>
      </c>
      <c r="H81">
        <v>9.9000003020963209E+37</v>
      </c>
      <c r="J81" s="2">
        <f>TREND(Calibration!$A$2:$A$4,Calibration!$B$2:$B$4,C81)</f>
        <v>409.2027832181189</v>
      </c>
      <c r="K81" s="2">
        <f>TREND(Calibration!$A$2:$A$4,Calibration!$C$2:$C$4,E81)</f>
        <v>995.34426911810749</v>
      </c>
      <c r="L81" s="2">
        <f>TREND(Calibration!$A$2:$A$4,Calibration!$D$2:$D$4,G81)</f>
        <v>587.6741764495747</v>
      </c>
    </row>
    <row r="82" spans="1:12" x14ac:dyDescent="0.25">
      <c r="A82">
        <v>399959</v>
      </c>
      <c r="B82">
        <v>14.15400028</v>
      </c>
      <c r="C82">
        <v>0.64209998000000001</v>
      </c>
      <c r="D82">
        <v>9.9000003020963209E+37</v>
      </c>
      <c r="E82">
        <v>2.1800999600000002</v>
      </c>
      <c r="F82">
        <v>9.9000003020963209E+37</v>
      </c>
      <c r="G82">
        <v>1.52180004</v>
      </c>
      <c r="H82">
        <v>9.9000003020963209E+37</v>
      </c>
      <c r="J82" s="2">
        <f>TREND(Calibration!$A$2:$A$4,Calibration!$B$2:$B$4,C82)</f>
        <v>410.55216836879629</v>
      </c>
      <c r="K82" s="2">
        <f>TREND(Calibration!$A$2:$A$4,Calibration!$C$2:$C$4,E82)</f>
        <v>862.27604891356975</v>
      </c>
      <c r="L82" s="2">
        <f>TREND(Calibration!$A$2:$A$4,Calibration!$D$2:$D$4,G82)</f>
        <v>586.31380849611435</v>
      </c>
    </row>
    <row r="83" spans="1:12" x14ac:dyDescent="0.25">
      <c r="A83">
        <v>404958</v>
      </c>
      <c r="B83">
        <v>14.17700005</v>
      </c>
      <c r="C83">
        <v>0.63990002999999995</v>
      </c>
      <c r="D83">
        <v>9.9000003020963209E+37</v>
      </c>
      <c r="E83">
        <v>2.0662000200000001</v>
      </c>
      <c r="F83">
        <v>984.61999512</v>
      </c>
      <c r="G83">
        <v>1.5255999600000001</v>
      </c>
      <c r="H83">
        <v>9.9000003020963209E+37</v>
      </c>
      <c r="J83" s="2">
        <f>TREND(Calibration!$A$2:$A$4,Calibration!$B$2:$B$4,C83)</f>
        <v>409.2027832181189</v>
      </c>
      <c r="K83" s="2">
        <f>TREND(Calibration!$A$2:$A$4,Calibration!$C$2:$C$4,E83)</f>
        <v>816.19378169260006</v>
      </c>
      <c r="L83" s="2">
        <f>TREND(Calibration!$A$2:$A$4,Calibration!$D$2:$D$4,G83)</f>
        <v>587.88028356201323</v>
      </c>
    </row>
    <row r="84" spans="1:12" x14ac:dyDescent="0.25">
      <c r="A84">
        <v>409959</v>
      </c>
      <c r="B84">
        <v>14.27099991</v>
      </c>
      <c r="C84">
        <v>0.65069997000000002</v>
      </c>
      <c r="D84">
        <v>800.69299316000001</v>
      </c>
      <c r="E84">
        <v>1.87989998</v>
      </c>
      <c r="F84">
        <v>1279.9630127</v>
      </c>
      <c r="G84">
        <v>1.5224000200000001</v>
      </c>
      <c r="H84">
        <v>9.9000003020963209E+37</v>
      </c>
      <c r="J84" s="2">
        <f>TREND(Calibration!$A$2:$A$4,Calibration!$B$2:$B$4,C84)</f>
        <v>415.82715134657923</v>
      </c>
      <c r="K84" s="2">
        <f>TREND(Calibration!$A$2:$A$4,Calibration!$C$2:$C$4,E84)</f>
        <v>740.8194818768377</v>
      </c>
      <c r="L84" s="2">
        <f>TREND(Calibration!$A$2:$A$4,Calibration!$D$2:$D$4,G84)</f>
        <v>586.5611436268639</v>
      </c>
    </row>
    <row r="85" spans="1:12" x14ac:dyDescent="0.25">
      <c r="A85">
        <v>414960</v>
      </c>
      <c r="B85">
        <v>14.413999560000001</v>
      </c>
      <c r="C85">
        <v>0.64749997999999997</v>
      </c>
      <c r="D85">
        <v>588.69799805000002</v>
      </c>
      <c r="E85">
        <v>1.84909999</v>
      </c>
      <c r="F85">
        <v>9.9000003020963209E+37</v>
      </c>
      <c r="G85">
        <v>1.52289999</v>
      </c>
      <c r="H85">
        <v>9.9000003020963209E+37</v>
      </c>
      <c r="J85" s="2">
        <f>TREND(Calibration!$A$2:$A$4,Calibration!$B$2:$B$4,C85)</f>
        <v>413.8643708341512</v>
      </c>
      <c r="K85" s="2">
        <f>TREND(Calibration!$A$2:$A$4,Calibration!$C$2:$C$4,E85)</f>
        <v>728.35825169898862</v>
      </c>
      <c r="L85" s="2">
        <f>TREND(Calibration!$A$2:$A$4,Calibration!$D$2:$D$4,G85)</f>
        <v>586.76725073930243</v>
      </c>
    </row>
    <row r="86" spans="1:12" x14ac:dyDescent="0.25">
      <c r="A86">
        <v>419959</v>
      </c>
      <c r="B86">
        <v>14.53100014</v>
      </c>
      <c r="C86">
        <v>0.64749997999999997</v>
      </c>
      <c r="D86">
        <v>9.9000003020963209E+37</v>
      </c>
      <c r="E86">
        <v>1.61259997</v>
      </c>
      <c r="F86">
        <v>660.73999022999999</v>
      </c>
      <c r="G86">
        <v>1.51909995</v>
      </c>
      <c r="H86">
        <v>9.9000003020963209E+37</v>
      </c>
      <c r="J86" s="2">
        <f>TREND(Calibration!$A$2:$A$4,Calibration!$B$2:$B$4,C86)</f>
        <v>413.8643708341512</v>
      </c>
      <c r="K86" s="2">
        <f>TREND(Calibration!$A$2:$A$4,Calibration!$C$2:$C$4,E86)</f>
        <v>632.67376653240592</v>
      </c>
      <c r="L86" s="2">
        <f>TREND(Calibration!$A$2:$A$4,Calibration!$D$2:$D$4,G86)</f>
        <v>585.20072620472843</v>
      </c>
    </row>
    <row r="87" spans="1:12" x14ac:dyDescent="0.25">
      <c r="A87">
        <v>424960</v>
      </c>
      <c r="B87">
        <v>14.61200047</v>
      </c>
      <c r="C87">
        <v>0.64529996999999995</v>
      </c>
      <c r="D87">
        <v>1243.24902344</v>
      </c>
      <c r="E87">
        <v>1.53209996</v>
      </c>
      <c r="F87">
        <v>469.98999022999999</v>
      </c>
      <c r="G87">
        <v>1.52180004</v>
      </c>
      <c r="H87">
        <v>9.9000003020963209E+37</v>
      </c>
      <c r="J87" s="2">
        <f>TREND(Calibration!$A$2:$A$4,Calibration!$B$2:$B$4,C87)</f>
        <v>412.51494888122426</v>
      </c>
      <c r="K87" s="2">
        <f>TREND(Calibration!$A$2:$A$4,Calibration!$C$2:$C$4,E87)</f>
        <v>600.10462758368715</v>
      </c>
      <c r="L87" s="2">
        <f>TREND(Calibration!$A$2:$A$4,Calibration!$D$2:$D$4,G87)</f>
        <v>586.31380849611435</v>
      </c>
    </row>
    <row r="88" spans="1:12" x14ac:dyDescent="0.25">
      <c r="A88">
        <v>429959</v>
      </c>
      <c r="B88">
        <v>14.63799953</v>
      </c>
      <c r="C88">
        <v>0.65020001000000005</v>
      </c>
      <c r="D88">
        <v>1139.5889892600001</v>
      </c>
      <c r="E88">
        <v>1.66550004</v>
      </c>
      <c r="F88">
        <v>477.62701415999999</v>
      </c>
      <c r="G88">
        <v>1.51970005</v>
      </c>
      <c r="H88">
        <v>9.9000003020963209E+37</v>
      </c>
      <c r="J88" s="2">
        <f>TREND(Calibration!$A$2:$A$4,Calibration!$B$2:$B$4,C88)</f>
        <v>415.52049046795355</v>
      </c>
      <c r="K88" s="2">
        <f>TREND(Calibration!$A$2:$A$4,Calibration!$C$2:$C$4,E88)</f>
        <v>654.07636921813162</v>
      </c>
      <c r="L88" s="2">
        <f>TREND(Calibration!$A$2:$A$4,Calibration!$D$2:$D$4,G88)</f>
        <v>585.44811080415309</v>
      </c>
    </row>
    <row r="89" spans="1:12" x14ac:dyDescent="0.25">
      <c r="A89">
        <v>434959</v>
      </c>
      <c r="B89">
        <v>14.68999958</v>
      </c>
      <c r="C89">
        <v>0.65020001000000005</v>
      </c>
      <c r="D89">
        <v>468.44601440000002</v>
      </c>
      <c r="E89">
        <v>2.2158000499999999</v>
      </c>
      <c r="F89">
        <v>9.9000003020963209E+37</v>
      </c>
      <c r="G89">
        <v>1.52079999</v>
      </c>
      <c r="H89">
        <v>9.9000003020963209E+37</v>
      </c>
      <c r="J89" s="2">
        <f>TREND(Calibration!$A$2:$A$4,Calibration!$B$2:$B$4,C89)</f>
        <v>415.52049046795355</v>
      </c>
      <c r="K89" s="2">
        <f>TREND(Calibration!$A$2:$A$4,Calibration!$C$2:$C$4,E89)</f>
        <v>876.71978863101515</v>
      </c>
      <c r="L89" s="2">
        <f>TREND(Calibration!$A$2:$A$4,Calibration!$D$2:$D$4,G89)</f>
        <v>585.90154892495173</v>
      </c>
    </row>
    <row r="90" spans="1:12" x14ac:dyDescent="0.25">
      <c r="A90">
        <v>439959</v>
      </c>
      <c r="B90">
        <v>14.73499966</v>
      </c>
      <c r="C90">
        <v>0.65509998999999997</v>
      </c>
      <c r="D90">
        <v>831.37902831999997</v>
      </c>
      <c r="E90">
        <v>2.3524000599999999</v>
      </c>
      <c r="F90">
        <v>9.9000003020963209E+37</v>
      </c>
      <c r="G90">
        <v>1.5169999599999999</v>
      </c>
      <c r="H90">
        <v>9.9000003020963209E+37</v>
      </c>
      <c r="J90" s="2">
        <f>TREND(Calibration!$A$2:$A$4,Calibration!$B$2:$B$4,C90)</f>
        <v>418.52599525243312</v>
      </c>
      <c r="K90" s="2">
        <f>TREND(Calibration!$A$2:$A$4,Calibration!$C$2:$C$4,E90)</f>
        <v>931.98617563005246</v>
      </c>
      <c r="L90" s="2">
        <f>TREND(Calibration!$A$2:$A$4,Calibration!$D$2:$D$4,G90)</f>
        <v>584.33502851276728</v>
      </c>
    </row>
    <row r="91" spans="1:12" x14ac:dyDescent="0.25">
      <c r="A91">
        <v>444960</v>
      </c>
      <c r="B91">
        <v>14.70300007</v>
      </c>
      <c r="C91">
        <v>0.64910000999999995</v>
      </c>
      <c r="D91">
        <v>9.9000003020963209E+37</v>
      </c>
      <c r="E91">
        <v>2.7892999600000001</v>
      </c>
      <c r="F91">
        <v>9.9000003020963209E+37</v>
      </c>
      <c r="G91">
        <v>1.5181000200000001</v>
      </c>
      <c r="H91">
        <v>9.9000003020963209E+37</v>
      </c>
      <c r="J91" s="2">
        <f>TREND(Calibration!$A$2:$A$4,Calibration!$B$2:$B$4,C91)</f>
        <v>414.84578255834413</v>
      </c>
      <c r="K91" s="2">
        <f>TREND(Calibration!$A$2:$A$4,Calibration!$C$2:$C$4,E91)</f>
        <v>1108.7495518057988</v>
      </c>
      <c r="L91" s="2">
        <f>TREND(Calibration!$A$2:$A$4,Calibration!$D$2:$D$4,G91)</f>
        <v>584.78851610224092</v>
      </c>
    </row>
    <row r="92" spans="1:12" x14ac:dyDescent="0.25">
      <c r="A92">
        <v>449960</v>
      </c>
      <c r="B92">
        <v>14.74199963</v>
      </c>
      <c r="C92">
        <v>0.65289998000000005</v>
      </c>
      <c r="D92">
        <v>666.88702393000005</v>
      </c>
      <c r="E92">
        <v>2.6521000899999998</v>
      </c>
      <c r="F92">
        <v>9.9000003020963209E+37</v>
      </c>
      <c r="G92">
        <v>1.5175000400000001</v>
      </c>
      <c r="H92">
        <v>9.9000003020963209E+37</v>
      </c>
      <c r="J92" s="2">
        <f>TREND(Calibration!$A$2:$A$4,Calibration!$B$2:$B$4,C92)</f>
        <v>417.17657329950623</v>
      </c>
      <c r="K92" s="2">
        <f>TREND(Calibration!$A$2:$A$4,Calibration!$C$2:$C$4,E92)</f>
        <v>1053.2404701326889</v>
      </c>
      <c r="L92" s="2">
        <f>TREND(Calibration!$A$2:$A$4,Calibration!$D$2:$D$4,G92)</f>
        <v>584.54118097149137</v>
      </c>
    </row>
    <row r="93" spans="1:12" x14ac:dyDescent="0.25">
      <c r="A93">
        <v>454959</v>
      </c>
      <c r="B93">
        <v>14.78100014</v>
      </c>
      <c r="C93">
        <v>0.65069997000000002</v>
      </c>
      <c r="D93">
        <v>1174.0600585899999</v>
      </c>
      <c r="E93">
        <v>2.1568999299999998</v>
      </c>
      <c r="F93">
        <v>9.9000003020963209E+37</v>
      </c>
      <c r="G93">
        <v>1.5175000400000001</v>
      </c>
      <c r="H93">
        <v>9.9000003020963209E+37</v>
      </c>
      <c r="J93" s="2">
        <f>TREND(Calibration!$A$2:$A$4,Calibration!$B$2:$B$4,C93)</f>
        <v>415.82715134657923</v>
      </c>
      <c r="K93" s="2">
        <f>TREND(Calibration!$A$2:$A$4,Calibration!$C$2:$C$4,E93)</f>
        <v>852.88965255555115</v>
      </c>
      <c r="L93" s="2">
        <f>TREND(Calibration!$A$2:$A$4,Calibration!$D$2:$D$4,G93)</f>
        <v>584.54118097149137</v>
      </c>
    </row>
    <row r="94" spans="1:12" x14ac:dyDescent="0.25">
      <c r="A94">
        <v>459958</v>
      </c>
      <c r="B94">
        <v>14.836000439999999</v>
      </c>
      <c r="C94">
        <v>0.65450001000000002</v>
      </c>
      <c r="D94">
        <v>582.65997314000003</v>
      </c>
      <c r="E94">
        <v>2.83949995</v>
      </c>
      <c r="F94">
        <v>9.9000003020963209E+37</v>
      </c>
      <c r="G94">
        <v>1.5175000400000001</v>
      </c>
      <c r="H94">
        <v>9.9000003020963209E+37</v>
      </c>
      <c r="J94" s="2">
        <f>TREND(Calibration!$A$2:$A$4,Calibration!$B$2:$B$4,C94)</f>
        <v>418.15798502369915</v>
      </c>
      <c r="K94" s="2">
        <f>TREND(Calibration!$A$2:$A$4,Calibration!$C$2:$C$4,E94)</f>
        <v>1129.0597412024745</v>
      </c>
      <c r="L94" s="2">
        <f>TREND(Calibration!$A$2:$A$4,Calibration!$D$2:$D$4,G94)</f>
        <v>584.54118097149137</v>
      </c>
    </row>
    <row r="95" spans="1:12" x14ac:dyDescent="0.25">
      <c r="A95">
        <v>464959</v>
      </c>
      <c r="B95">
        <v>14.864999770000001</v>
      </c>
      <c r="C95">
        <v>0.64319998</v>
      </c>
      <c r="D95">
        <v>9.9000003020963209E+37</v>
      </c>
      <c r="E95">
        <v>2.1212999799999999</v>
      </c>
      <c r="F95">
        <v>9.9000003020963209E+37</v>
      </c>
      <c r="G95">
        <v>1.51909995</v>
      </c>
      <c r="H95">
        <v>9.9000003020963209E+37</v>
      </c>
      <c r="J95" s="2">
        <f>TREND(Calibration!$A$2:$A$4,Calibration!$B$2:$B$4,C95)</f>
        <v>411.2268762784056</v>
      </c>
      <c r="K95" s="2">
        <f>TREND(Calibration!$A$2:$A$4,Calibration!$C$2:$C$4,E95)</f>
        <v>838.48642803275379</v>
      </c>
      <c r="L95" s="2">
        <f>TREND(Calibration!$A$2:$A$4,Calibration!$D$2:$D$4,G95)</f>
        <v>585.20072620472843</v>
      </c>
    </row>
    <row r="96" spans="1:12" x14ac:dyDescent="0.25">
      <c r="A96">
        <v>469960</v>
      </c>
      <c r="B96">
        <v>14.88799953</v>
      </c>
      <c r="C96">
        <v>0.63889998000000003</v>
      </c>
      <c r="D96">
        <v>656.99102783000001</v>
      </c>
      <c r="E96">
        <v>1.7826999400000001</v>
      </c>
      <c r="F96">
        <v>1357.9370117200001</v>
      </c>
      <c r="G96">
        <v>1.52079999</v>
      </c>
      <c r="H96">
        <v>9.9000003020963209E+37</v>
      </c>
      <c r="J96" s="2">
        <f>TREND(Calibration!$A$2:$A$4,Calibration!$B$2:$B$4,C96)</f>
        <v>408.58938172265999</v>
      </c>
      <c r="K96" s="2">
        <f>TREND(Calibration!$A$2:$A$4,Calibration!$C$2:$C$4,E96)</f>
        <v>701.49375249393427</v>
      </c>
      <c r="L96" s="2">
        <f>TREND(Calibration!$A$2:$A$4,Calibration!$D$2:$D$4,G96)</f>
        <v>585.90154892495173</v>
      </c>
    </row>
    <row r="97" spans="1:12" x14ac:dyDescent="0.25">
      <c r="A97">
        <v>474958</v>
      </c>
      <c r="B97">
        <v>14.84500027</v>
      </c>
      <c r="C97">
        <v>0.63990002999999995</v>
      </c>
      <c r="D97">
        <v>720.06298828000001</v>
      </c>
      <c r="E97">
        <v>2.6219000800000001</v>
      </c>
      <c r="F97">
        <v>9.9000003020963209E+37</v>
      </c>
      <c r="G97">
        <v>1.51859999</v>
      </c>
      <c r="H97">
        <v>9.9000003020963209E+37</v>
      </c>
      <c r="J97" s="2">
        <f>TREND(Calibration!$A$2:$A$4,Calibration!$B$2:$B$4,C97)</f>
        <v>409.2027832181189</v>
      </c>
      <c r="K97" s="2">
        <f>TREND(Calibration!$A$2:$A$4,Calibration!$C$2:$C$4,E97)</f>
        <v>1041.0219831791758</v>
      </c>
      <c r="L97" s="2">
        <f>TREND(Calibration!$A$2:$A$4,Calibration!$D$2:$D$4,G97)</f>
        <v>584.99462321467945</v>
      </c>
    </row>
    <row r="98" spans="1:12" x14ac:dyDescent="0.25">
      <c r="A98">
        <v>479957</v>
      </c>
      <c r="B98">
        <v>14.7840004</v>
      </c>
      <c r="C98">
        <v>0.64639997000000005</v>
      </c>
      <c r="D98">
        <v>480.45498657000002</v>
      </c>
      <c r="E98">
        <v>2.6408</v>
      </c>
      <c r="F98">
        <v>9.9000003020963209E+37</v>
      </c>
      <c r="G98">
        <v>1.51859999</v>
      </c>
      <c r="H98">
        <v>9.9000003020963209E+37</v>
      </c>
      <c r="J98" s="2">
        <f>TREND(Calibration!$A$2:$A$4,Calibration!$B$2:$B$4,C98)</f>
        <v>413.18965679083362</v>
      </c>
      <c r="K98" s="2">
        <f>TREND(Calibration!$A$2:$A$4,Calibration!$C$2:$C$4,E98)</f>
        <v>1048.6686172677885</v>
      </c>
      <c r="L98" s="2">
        <f>TREND(Calibration!$A$2:$A$4,Calibration!$D$2:$D$4,G98)</f>
        <v>584.99462321467945</v>
      </c>
    </row>
    <row r="99" spans="1:12" x14ac:dyDescent="0.25">
      <c r="A99">
        <v>484958</v>
      </c>
      <c r="B99">
        <v>14.663999560000001</v>
      </c>
      <c r="C99">
        <v>0.64050001000000001</v>
      </c>
      <c r="D99">
        <v>1304.01599121</v>
      </c>
      <c r="E99">
        <v>3.3217999900000001</v>
      </c>
      <c r="F99">
        <v>9.9000003020963209E+37</v>
      </c>
      <c r="G99">
        <v>1.5202000099999999</v>
      </c>
      <c r="H99">
        <v>9.9000003020963209E+37</v>
      </c>
      <c r="J99" s="2">
        <f>TREND(Calibration!$A$2:$A$4,Calibration!$B$2:$B$4,C99)</f>
        <v>409.57079344685292</v>
      </c>
      <c r="K99" s="2">
        <f>TREND(Calibration!$A$2:$A$4,Calibration!$C$2:$C$4,E99)</f>
        <v>1324.191356934356</v>
      </c>
      <c r="L99" s="2">
        <f>TREND(Calibration!$A$2:$A$4,Calibration!$D$2:$D$4,G99)</f>
        <v>585.65421379420206</v>
      </c>
    </row>
    <row r="100" spans="1:12" x14ac:dyDescent="0.25">
      <c r="A100">
        <v>489957</v>
      </c>
      <c r="B100">
        <v>14.510999679999999</v>
      </c>
      <c r="C100">
        <v>0.63990002999999995</v>
      </c>
      <c r="D100">
        <v>1191.4310302700001</v>
      </c>
      <c r="E100">
        <v>2.0306000700000002</v>
      </c>
      <c r="F100">
        <v>1095.3709716799999</v>
      </c>
      <c r="G100">
        <v>1.5224000200000001</v>
      </c>
      <c r="H100">
        <v>9.9000003020963209E+37</v>
      </c>
      <c r="J100" s="2">
        <f>TREND(Calibration!$A$2:$A$4,Calibration!$B$2:$B$4,C100)</f>
        <v>409.2027832181189</v>
      </c>
      <c r="K100" s="2">
        <f>TREND(Calibration!$A$2:$A$4,Calibration!$C$2:$C$4,E100)</f>
        <v>801.79055716980258</v>
      </c>
      <c r="L100" s="2">
        <f>TREND(Calibration!$A$2:$A$4,Calibration!$D$2:$D$4,G100)</f>
        <v>586.5611436268639</v>
      </c>
    </row>
    <row r="101" spans="1:12" x14ac:dyDescent="0.25">
      <c r="A101">
        <v>494957</v>
      </c>
      <c r="B101">
        <v>14.48200035</v>
      </c>
      <c r="C101">
        <v>0.63559997000000001</v>
      </c>
      <c r="D101">
        <v>892.65301513999998</v>
      </c>
      <c r="E101">
        <v>2.1914999499999999</v>
      </c>
      <c r="F101">
        <v>1157.3940429700001</v>
      </c>
      <c r="G101">
        <v>1.52079999</v>
      </c>
      <c r="H101">
        <v>9.9000003020963209E+37</v>
      </c>
      <c r="J101" s="2">
        <f>TREND(Calibration!$A$2:$A$4,Calibration!$B$2:$B$4,C101)</f>
        <v>406.56525186012368</v>
      </c>
      <c r="K101" s="2">
        <f>TREND(Calibration!$A$2:$A$4,Calibration!$C$2:$C$4,E101)</f>
        <v>866.88831987259186</v>
      </c>
      <c r="L101" s="2">
        <f>TREND(Calibration!$A$2:$A$4,Calibration!$D$2:$D$4,G101)</f>
        <v>585.90154892495173</v>
      </c>
    </row>
    <row r="102" spans="1:12" x14ac:dyDescent="0.25">
      <c r="A102">
        <v>499957</v>
      </c>
      <c r="B102">
        <v>14.4659996</v>
      </c>
      <c r="C102">
        <v>0.64160001</v>
      </c>
      <c r="D102">
        <v>770.32702637</v>
      </c>
      <c r="E102">
        <v>2.7330999399999998</v>
      </c>
      <c r="F102">
        <v>9.9000003020963209E+37</v>
      </c>
      <c r="G102">
        <v>1.5212999599999999</v>
      </c>
      <c r="H102">
        <v>9.9000003020963209E+37</v>
      </c>
      <c r="J102" s="2">
        <f>TREND(Calibration!$A$2:$A$4,Calibration!$B$2:$B$4,C102)</f>
        <v>410.24550135646228</v>
      </c>
      <c r="K102" s="2">
        <f>TREND(Calibration!$A$2:$A$4,Calibration!$C$2:$C$4,E102)</f>
        <v>1086.0118371110952</v>
      </c>
      <c r="L102" s="2">
        <f>TREND(Calibration!$A$2:$A$4,Calibration!$D$2:$D$4,G102)</f>
        <v>586.10765603739014</v>
      </c>
    </row>
    <row r="103" spans="1:12" x14ac:dyDescent="0.25">
      <c r="A103">
        <v>504957</v>
      </c>
      <c r="B103">
        <v>14.48499966</v>
      </c>
      <c r="C103">
        <v>0.64370000000000005</v>
      </c>
      <c r="D103">
        <v>456.84201050000001</v>
      </c>
      <c r="E103">
        <v>3.80130005</v>
      </c>
      <c r="F103">
        <v>9.9000003020963209E+37</v>
      </c>
      <c r="G103">
        <v>1.51970005</v>
      </c>
      <c r="H103">
        <v>9.9000003020963209E+37</v>
      </c>
      <c r="J103" s="2">
        <f>TREND(Calibration!$A$2:$A$4,Calibration!$B$2:$B$4,C103)</f>
        <v>411.53357395928094</v>
      </c>
      <c r="K103" s="2">
        <f>TREND(Calibration!$A$2:$A$4,Calibration!$C$2:$C$4,E103)</f>
        <v>1518.1901412830659</v>
      </c>
      <c r="L103" s="2">
        <f>TREND(Calibration!$A$2:$A$4,Calibration!$D$2:$D$4,G103)</f>
        <v>585.44811080415309</v>
      </c>
    </row>
    <row r="104" spans="1:12" x14ac:dyDescent="0.25">
      <c r="A104">
        <v>509958</v>
      </c>
      <c r="B104">
        <v>14.527999879999999</v>
      </c>
      <c r="C104">
        <v>0.63990002999999995</v>
      </c>
      <c r="D104">
        <v>1029.6710205100001</v>
      </c>
      <c r="E104">
        <v>3.9175000199999999</v>
      </c>
      <c r="F104">
        <v>9.9000003020963209E+37</v>
      </c>
      <c r="G104">
        <v>1.51909995</v>
      </c>
      <c r="H104">
        <v>9.9000003020963209E+37</v>
      </c>
      <c r="J104" s="2">
        <f>TREND(Calibration!$A$2:$A$4,Calibration!$B$2:$B$4,C104)</f>
        <v>409.2027832181189</v>
      </c>
      <c r="K104" s="2">
        <f>TREND(Calibration!$A$2:$A$4,Calibration!$C$2:$C$4,E104)</f>
        <v>1565.2029673531117</v>
      </c>
      <c r="L104" s="2">
        <f>TREND(Calibration!$A$2:$A$4,Calibration!$D$2:$D$4,G104)</f>
        <v>585.20072620472843</v>
      </c>
    </row>
    <row r="105" spans="1:12" x14ac:dyDescent="0.25">
      <c r="A105">
        <v>514957</v>
      </c>
      <c r="B105">
        <v>14.553000450000001</v>
      </c>
      <c r="C105">
        <v>0.64319998</v>
      </c>
      <c r="D105">
        <v>9.9000003020963209E+37</v>
      </c>
      <c r="E105">
        <v>3.0722999600000001</v>
      </c>
      <c r="F105">
        <v>9.9000003020963209E+37</v>
      </c>
      <c r="G105">
        <v>1.5212999599999999</v>
      </c>
      <c r="H105">
        <v>9.9000003020963209E+37</v>
      </c>
      <c r="J105" s="2">
        <f>TREND(Calibration!$A$2:$A$4,Calibration!$B$2:$B$4,C105)</f>
        <v>411.2268762784056</v>
      </c>
      <c r="K105" s="2">
        <f>TREND(Calibration!$A$2:$A$4,Calibration!$C$2:$C$4,E105)</f>
        <v>1223.2472558742506</v>
      </c>
      <c r="L105" s="2">
        <f>TREND(Calibration!$A$2:$A$4,Calibration!$D$2:$D$4,G105)</f>
        <v>586.10765603739014</v>
      </c>
    </row>
    <row r="106" spans="1:12" x14ac:dyDescent="0.25">
      <c r="A106">
        <v>519957</v>
      </c>
      <c r="B106">
        <v>14.52099991</v>
      </c>
      <c r="C106">
        <v>0.63889998000000003</v>
      </c>
      <c r="D106">
        <v>9.9000003020963209E+37</v>
      </c>
      <c r="E106">
        <v>2.6867001099999999</v>
      </c>
      <c r="F106">
        <v>1183.7690429700001</v>
      </c>
      <c r="G106">
        <v>1.52180004</v>
      </c>
      <c r="H106">
        <v>9.9000003020963209E+37</v>
      </c>
      <c r="J106" s="2">
        <f>TREND(Calibration!$A$2:$A$4,Calibration!$B$2:$B$4,C106)</f>
        <v>408.58938172265999</v>
      </c>
      <c r="K106" s="2">
        <f>TREND(Calibration!$A$2:$A$4,Calibration!$C$2:$C$4,E106)</f>
        <v>1067.2391374497297</v>
      </c>
      <c r="L106" s="2">
        <f>TREND(Calibration!$A$2:$A$4,Calibration!$D$2:$D$4,G106)</f>
        <v>586.31380849611435</v>
      </c>
    </row>
    <row r="107" spans="1:12" x14ac:dyDescent="0.25">
      <c r="A107">
        <v>524958</v>
      </c>
      <c r="B107">
        <v>14.475999829999999</v>
      </c>
      <c r="C107">
        <v>0.63940001000000002</v>
      </c>
      <c r="D107">
        <v>943.13702393000005</v>
      </c>
      <c r="E107">
        <v>2.27740002</v>
      </c>
      <c r="F107">
        <v>1231.2960205100001</v>
      </c>
      <c r="G107">
        <v>1.52079999</v>
      </c>
      <c r="H107">
        <v>9.9000003020963209E+37</v>
      </c>
      <c r="J107" s="2">
        <f>TREND(Calibration!$A$2:$A$4,Calibration!$B$2:$B$4,C107)</f>
        <v>408.89608553724361</v>
      </c>
      <c r="K107" s="2">
        <f>TREND(Calibration!$A$2:$A$4,Calibration!$C$2:$C$4,E107)</f>
        <v>901.64224494085795</v>
      </c>
      <c r="L107" s="2">
        <f>TREND(Calibration!$A$2:$A$4,Calibration!$D$2:$D$4,G107)</f>
        <v>585.90154892495173</v>
      </c>
    </row>
    <row r="108" spans="1:12" x14ac:dyDescent="0.25">
      <c r="A108">
        <v>529957</v>
      </c>
      <c r="B108">
        <v>14.416999819999999</v>
      </c>
      <c r="C108">
        <v>0.64209998000000001</v>
      </c>
      <c r="D108">
        <v>746.59899901999995</v>
      </c>
      <c r="E108">
        <v>3.1861999000000001</v>
      </c>
      <c r="F108">
        <v>9.9000003020963209E+37</v>
      </c>
      <c r="G108">
        <v>1.5202000099999999</v>
      </c>
      <c r="H108">
        <v>9.9000003020963209E+37</v>
      </c>
      <c r="J108" s="2">
        <f>TREND(Calibration!$A$2:$A$4,Calibration!$B$2:$B$4,C108)</f>
        <v>410.55216836879629</v>
      </c>
      <c r="K108" s="2">
        <f>TREND(Calibration!$A$2:$A$4,Calibration!$C$2:$C$4,E108)</f>
        <v>1269.3295230952203</v>
      </c>
      <c r="L108" s="2">
        <f>TREND(Calibration!$A$2:$A$4,Calibration!$D$2:$D$4,G108)</f>
        <v>585.65421379420206</v>
      </c>
    </row>
    <row r="109" spans="1:12" x14ac:dyDescent="0.25">
      <c r="A109">
        <v>534958</v>
      </c>
      <c r="B109">
        <v>14.39099979</v>
      </c>
      <c r="C109">
        <v>0.64590000999999997</v>
      </c>
      <c r="D109">
        <v>286.31900023999998</v>
      </c>
      <c r="E109">
        <v>3.5016000300000001</v>
      </c>
      <c r="F109">
        <v>9.9000003020963209E+37</v>
      </c>
      <c r="G109">
        <v>1.51909995</v>
      </c>
      <c r="H109">
        <v>9.9000003020963209E+37</v>
      </c>
      <c r="J109" s="2">
        <f>TREND(Calibration!$A$2:$A$4,Calibration!$B$2:$B$4,C109)</f>
        <v>412.88299591220789</v>
      </c>
      <c r="K109" s="2">
        <f>TREND(Calibration!$A$2:$A$4,Calibration!$C$2:$C$4,E109)</f>
        <v>1396.9358508262846</v>
      </c>
      <c r="L109" s="2">
        <f>TREND(Calibration!$A$2:$A$4,Calibration!$D$2:$D$4,G109)</f>
        <v>585.20072620472843</v>
      </c>
    </row>
    <row r="110" spans="1:12" x14ac:dyDescent="0.25">
      <c r="A110">
        <v>539958</v>
      </c>
      <c r="B110">
        <v>14.34300041</v>
      </c>
      <c r="C110">
        <v>0.65020001000000005</v>
      </c>
      <c r="D110">
        <v>1040.36901855</v>
      </c>
      <c r="E110">
        <v>2.6979999499999998</v>
      </c>
      <c r="F110">
        <v>9.9000003020963209E+37</v>
      </c>
      <c r="G110">
        <v>1.51859999</v>
      </c>
      <c r="H110">
        <v>9.9000003020963209E+37</v>
      </c>
      <c r="J110" s="2">
        <f>TREND(Calibration!$A$2:$A$4,Calibration!$B$2:$B$4,C110)</f>
        <v>415.52049046795355</v>
      </c>
      <c r="K110" s="2">
        <f>TREND(Calibration!$A$2:$A$4,Calibration!$C$2:$C$4,E110)</f>
        <v>1071.8108891682487</v>
      </c>
      <c r="L110" s="2">
        <f>TREND(Calibration!$A$2:$A$4,Calibration!$D$2:$D$4,G110)</f>
        <v>584.99462321467945</v>
      </c>
    </row>
    <row r="111" spans="1:12" x14ac:dyDescent="0.25">
      <c r="A111">
        <v>544959</v>
      </c>
      <c r="B111">
        <v>14.352000240000001</v>
      </c>
      <c r="C111">
        <v>0.65069997000000002</v>
      </c>
      <c r="D111">
        <v>974.72198486000002</v>
      </c>
      <c r="E111">
        <v>1.82749999</v>
      </c>
      <c r="F111">
        <v>9.9000003020963209E+37</v>
      </c>
      <c r="G111">
        <v>1.5212999599999999</v>
      </c>
      <c r="H111">
        <v>9.9000003020963209E+37</v>
      </c>
      <c r="J111" s="2">
        <f>TREND(Calibration!$A$2:$A$4,Calibration!$B$2:$B$4,C111)</f>
        <v>415.82715134657923</v>
      </c>
      <c r="K111" s="2">
        <f>TREND(Calibration!$A$2:$A$4,Calibration!$C$2:$C$4,E111)</f>
        <v>719.61920432132592</v>
      </c>
      <c r="L111" s="2">
        <f>TREND(Calibration!$A$2:$A$4,Calibration!$D$2:$D$4,G111)</f>
        <v>586.10765603739014</v>
      </c>
    </row>
    <row r="112" spans="1:12" x14ac:dyDescent="0.25">
      <c r="A112">
        <v>549957</v>
      </c>
      <c r="B112">
        <v>14.397999759999999</v>
      </c>
      <c r="C112">
        <v>0.65020001000000005</v>
      </c>
      <c r="D112">
        <v>1071.9029541</v>
      </c>
      <c r="E112">
        <v>2.4788000600000002</v>
      </c>
      <c r="F112">
        <v>9.9000003020963209E+37</v>
      </c>
      <c r="G112">
        <v>1.52180004</v>
      </c>
      <c r="H112">
        <v>9.9000003020963209E+37</v>
      </c>
      <c r="J112" s="2">
        <f>TREND(Calibration!$A$2:$A$4,Calibration!$B$2:$B$4,C112)</f>
        <v>415.52049046795355</v>
      </c>
      <c r="K112" s="2">
        <f>TREND(Calibration!$A$2:$A$4,Calibration!$C$2:$C$4,E112)</f>
        <v>983.12578621044941</v>
      </c>
      <c r="L112" s="2">
        <f>TREND(Calibration!$A$2:$A$4,Calibration!$D$2:$D$4,G112)</f>
        <v>586.31380849611435</v>
      </c>
    </row>
    <row r="113" spans="1:12" x14ac:dyDescent="0.25">
      <c r="A113">
        <v>554959</v>
      </c>
      <c r="B113">
        <v>14.46899986</v>
      </c>
      <c r="C113">
        <v>0.64639997000000005</v>
      </c>
      <c r="D113">
        <v>1247.1040039100001</v>
      </c>
      <c r="E113">
        <v>3.1263000999999999</v>
      </c>
      <c r="F113">
        <v>9.9000003020963209E+37</v>
      </c>
      <c r="G113">
        <v>1.51970005</v>
      </c>
      <c r="H113">
        <v>9.9000003020963209E+37</v>
      </c>
      <c r="J113" s="2">
        <f>TREND(Calibration!$A$2:$A$4,Calibration!$B$2:$B$4,C113)</f>
        <v>413.18965679083362</v>
      </c>
      <c r="K113" s="2">
        <f>TREND(Calibration!$A$2:$A$4,Calibration!$C$2:$C$4,E113)</f>
        <v>1245.0949309603811</v>
      </c>
      <c r="L113" s="2">
        <f>TREND(Calibration!$A$2:$A$4,Calibration!$D$2:$D$4,G113)</f>
        <v>585.44811080415309</v>
      </c>
    </row>
    <row r="114" spans="1:12" x14ac:dyDescent="0.25">
      <c r="A114">
        <v>559959</v>
      </c>
      <c r="B114">
        <v>14.56299973</v>
      </c>
      <c r="C114">
        <v>0.64259999999999995</v>
      </c>
      <c r="D114">
        <v>1292.92004395</v>
      </c>
      <c r="E114">
        <v>2.1336998899999999</v>
      </c>
      <c r="F114">
        <v>9.9000003020963209E+37</v>
      </c>
      <c r="G114">
        <v>1.5212999599999999</v>
      </c>
      <c r="H114">
        <v>9.9000003020963209E+37</v>
      </c>
      <c r="J114" s="2">
        <f>TREND(Calibration!$A$2:$A$4,Calibration!$B$2:$B$4,C114)</f>
        <v>410.85886604967158</v>
      </c>
      <c r="K114" s="2">
        <f>TREND(Calibration!$A$2:$A$4,Calibration!$C$2:$C$4,E114)</f>
        <v>843.50325215167754</v>
      </c>
      <c r="L114" s="2">
        <f>TREND(Calibration!$A$2:$A$4,Calibration!$D$2:$D$4,G114)</f>
        <v>586.10765603739014</v>
      </c>
    </row>
    <row r="115" spans="1:12" x14ac:dyDescent="0.25">
      <c r="A115">
        <v>564958</v>
      </c>
      <c r="B115">
        <v>14.602000240000001</v>
      </c>
      <c r="C115">
        <v>0.64050001000000001</v>
      </c>
      <c r="D115">
        <v>1123.34997559</v>
      </c>
      <c r="E115">
        <v>1.95869994</v>
      </c>
      <c r="F115">
        <v>9.9000003020963209E+37</v>
      </c>
      <c r="G115">
        <v>1.5212999599999999</v>
      </c>
      <c r="H115">
        <v>9.9000003020963209E+37</v>
      </c>
      <c r="J115" s="2">
        <f>TREND(Calibration!$A$2:$A$4,Calibration!$B$2:$B$4,C115)</f>
        <v>409.57079344685292</v>
      </c>
      <c r="K115" s="2">
        <f>TREND(Calibration!$A$2:$A$4,Calibration!$C$2:$C$4,E115)</f>
        <v>772.70080520081592</v>
      </c>
      <c r="L115" s="2">
        <f>TREND(Calibration!$A$2:$A$4,Calibration!$D$2:$D$4,G115)</f>
        <v>586.10765603739014</v>
      </c>
    </row>
    <row r="116" spans="1:12" x14ac:dyDescent="0.25">
      <c r="A116">
        <v>569958</v>
      </c>
      <c r="B116">
        <v>14.588999749999999</v>
      </c>
      <c r="C116">
        <v>0.64050001000000001</v>
      </c>
      <c r="D116">
        <v>1317.7810058600001</v>
      </c>
      <c r="E116">
        <v>2.02570009</v>
      </c>
      <c r="F116">
        <v>9.9000003020963209E+37</v>
      </c>
      <c r="G116">
        <v>1.51970005</v>
      </c>
      <c r="H116">
        <v>9.9000003020963209E+37</v>
      </c>
      <c r="J116" s="2">
        <f>TREND(Calibration!$A$2:$A$4,Calibration!$B$2:$B$4,C116)</f>
        <v>409.57079344685292</v>
      </c>
      <c r="K116" s="2">
        <f>TREND(Calibration!$A$2:$A$4,Calibration!$C$2:$C$4,E116)</f>
        <v>799.80809618046919</v>
      </c>
      <c r="L116" s="2">
        <f>TREND(Calibration!$A$2:$A$4,Calibration!$D$2:$D$4,G116)</f>
        <v>585.44811080415309</v>
      </c>
    </row>
    <row r="117" spans="1:12" x14ac:dyDescent="0.25">
      <c r="A117">
        <v>574960</v>
      </c>
      <c r="B117">
        <v>14.52099991</v>
      </c>
      <c r="C117">
        <v>0.63719999999999999</v>
      </c>
      <c r="D117">
        <v>9.9000003020963209E+37</v>
      </c>
      <c r="E117">
        <v>2.5992000100000001</v>
      </c>
      <c r="F117">
        <v>9.9000003020963209E+37</v>
      </c>
      <c r="G117">
        <v>1.5202000099999999</v>
      </c>
      <c r="H117">
        <v>9.9000003020963209E+37</v>
      </c>
      <c r="J117" s="2">
        <f>TREND(Calibration!$A$2:$A$4,Calibration!$B$2:$B$4,C117)</f>
        <v>407.5466635843166</v>
      </c>
      <c r="K117" s="2">
        <f>TREND(Calibration!$A$2:$A$4,Calibration!$C$2:$C$4,E117)</f>
        <v>1031.8378634011081</v>
      </c>
      <c r="L117" s="2">
        <f>TREND(Calibration!$A$2:$A$4,Calibration!$D$2:$D$4,G117)</f>
        <v>585.65421379420206</v>
      </c>
    </row>
    <row r="118" spans="1:12" x14ac:dyDescent="0.25">
      <c r="A118">
        <v>579960</v>
      </c>
      <c r="B118">
        <v>14.48499966</v>
      </c>
      <c r="C118">
        <v>0.63719999999999999</v>
      </c>
      <c r="D118">
        <v>1274.5310058600001</v>
      </c>
      <c r="E118">
        <v>2.20120001</v>
      </c>
      <c r="F118">
        <v>9.9000003020963209E+37</v>
      </c>
      <c r="G118">
        <v>1.51909995</v>
      </c>
      <c r="H118">
        <v>9.9000003020963209E+37</v>
      </c>
      <c r="J118" s="2">
        <f>TREND(Calibration!$A$2:$A$4,Calibration!$B$2:$B$4,C118)</f>
        <v>407.5466635843166</v>
      </c>
      <c r="K118" s="2">
        <f>TREND(Calibration!$A$2:$A$4,Calibration!$C$2:$C$4,E118)</f>
        <v>870.81282375713693</v>
      </c>
      <c r="L118" s="2">
        <f>TREND(Calibration!$A$2:$A$4,Calibration!$D$2:$D$4,G118)</f>
        <v>585.20072620472843</v>
      </c>
    </row>
    <row r="119" spans="1:12" x14ac:dyDescent="0.25">
      <c r="A119">
        <v>584959</v>
      </c>
      <c r="B119">
        <v>14.44999981</v>
      </c>
      <c r="C119">
        <v>0.63559997000000001</v>
      </c>
      <c r="D119">
        <v>501.18701171999999</v>
      </c>
      <c r="E119">
        <v>3.8143000599999999</v>
      </c>
      <c r="F119">
        <v>9.9000003020963209E+37</v>
      </c>
      <c r="G119">
        <v>1.5202000099999999</v>
      </c>
      <c r="H119">
        <v>9.9000003020963209E+37</v>
      </c>
      <c r="J119" s="2">
        <f>TREND(Calibration!$A$2:$A$4,Calibration!$B$2:$B$4,C119)</f>
        <v>406.56525186012368</v>
      </c>
      <c r="K119" s="2">
        <f>TREND(Calibration!$A$2:$A$4,Calibration!$C$2:$C$4,E119)</f>
        <v>1523.4497571765885</v>
      </c>
      <c r="L119" s="2">
        <f>TREND(Calibration!$A$2:$A$4,Calibration!$D$2:$D$4,G119)</f>
        <v>585.65421379420206</v>
      </c>
    </row>
    <row r="120" spans="1:12" x14ac:dyDescent="0.25">
      <c r="A120">
        <v>589960</v>
      </c>
      <c r="B120">
        <v>14.35400009</v>
      </c>
      <c r="C120">
        <v>0.63239997999999997</v>
      </c>
      <c r="D120">
        <v>9.9000003020963209E+37</v>
      </c>
      <c r="E120">
        <v>2.31890011</v>
      </c>
      <c r="F120">
        <v>1240.33105469</v>
      </c>
      <c r="G120">
        <v>1.52180004</v>
      </c>
      <c r="H120">
        <v>9.9000003020963209E+37</v>
      </c>
      <c r="J120" s="2">
        <f>TREND(Calibration!$A$2:$A$4,Calibration!$B$2:$B$4,C120)</f>
        <v>404.60247134769565</v>
      </c>
      <c r="K120" s="2">
        <f>TREND(Calibration!$A$2:$A$4,Calibration!$C$2:$C$4,E120)</f>
        <v>918.43258071341677</v>
      </c>
      <c r="L120" s="2">
        <f>TREND(Calibration!$A$2:$A$4,Calibration!$D$2:$D$4,G120)</f>
        <v>586.31380849611435</v>
      </c>
    </row>
    <row r="121" spans="1:12" x14ac:dyDescent="0.25">
      <c r="A121">
        <v>594959</v>
      </c>
      <c r="B121">
        <v>14.38899994</v>
      </c>
      <c r="C121">
        <v>0.63559997000000001</v>
      </c>
      <c r="D121">
        <v>667.75500488</v>
      </c>
      <c r="E121">
        <v>1.7864999800000001</v>
      </c>
      <c r="F121">
        <v>9.9000003020963209E+37</v>
      </c>
      <c r="G121">
        <v>1.52289999</v>
      </c>
      <c r="H121">
        <v>1258.6319580100001</v>
      </c>
      <c r="J121" s="2">
        <f>TREND(Calibration!$A$2:$A$4,Calibration!$B$2:$B$4,C121)</f>
        <v>406.56525186012368</v>
      </c>
      <c r="K121" s="2">
        <f>TREND(Calibration!$A$2:$A$4,Calibration!$C$2:$C$4,E121)</f>
        <v>703.03119367898125</v>
      </c>
      <c r="L121" s="2">
        <f>TREND(Calibration!$A$2:$A$4,Calibration!$D$2:$D$4,G121)</f>
        <v>586.76725073930243</v>
      </c>
    </row>
    <row r="122" spans="1:12" x14ac:dyDescent="0.25">
      <c r="A122">
        <v>599959</v>
      </c>
      <c r="B122">
        <v>14.36200047</v>
      </c>
      <c r="C122">
        <v>0.63559997000000001</v>
      </c>
      <c r="D122">
        <v>1032.6230468700001</v>
      </c>
      <c r="E122">
        <v>2.4663999099999998</v>
      </c>
      <c r="F122">
        <v>9.9000003020963209E+37</v>
      </c>
      <c r="G122">
        <v>1.52180004</v>
      </c>
      <c r="H122">
        <v>9.9000003020963209E+37</v>
      </c>
      <c r="J122" s="2">
        <f>TREND(Calibration!$A$2:$A$4,Calibration!$B$2:$B$4,C122)</f>
        <v>406.56525186012368</v>
      </c>
      <c r="K122" s="2">
        <f>TREND(Calibration!$A$2:$A$4,Calibration!$C$2:$C$4,E122)</f>
        <v>978.10886499099911</v>
      </c>
      <c r="L122" s="2">
        <f>TREND(Calibration!$A$2:$A$4,Calibration!$D$2:$D$4,G122)</f>
        <v>586.31380849611435</v>
      </c>
    </row>
    <row r="123" spans="1:12" x14ac:dyDescent="0.25">
      <c r="A123">
        <v>604959</v>
      </c>
      <c r="B123">
        <v>14.355999949999999</v>
      </c>
      <c r="C123">
        <v>0.63559997000000001</v>
      </c>
      <c r="D123">
        <v>1012.59002686</v>
      </c>
      <c r="E123">
        <v>2.8401000500000002</v>
      </c>
      <c r="F123">
        <v>9.9000003020963209E+37</v>
      </c>
      <c r="G123">
        <v>1.52079999</v>
      </c>
      <c r="H123">
        <v>9.9000003020963209E+37</v>
      </c>
      <c r="J123" s="2">
        <f>TREND(Calibration!$A$2:$A$4,Calibration!$B$2:$B$4,C123)</f>
        <v>406.56525186012368</v>
      </c>
      <c r="K123" s="2">
        <f>TREND(Calibration!$A$2:$A$4,Calibration!$C$2:$C$4,E123)</f>
        <v>1129.3025329770735</v>
      </c>
      <c r="L123" s="2">
        <f>TREND(Calibration!$A$2:$A$4,Calibration!$D$2:$D$4,G123)</f>
        <v>585.90154892495173</v>
      </c>
    </row>
    <row r="124" spans="1:12" x14ac:dyDescent="0.25">
      <c r="A124">
        <v>609960</v>
      </c>
      <c r="B124">
        <v>14.397999759999999</v>
      </c>
      <c r="C124">
        <v>0.63129997000000004</v>
      </c>
      <c r="D124">
        <v>1055.0360107399999</v>
      </c>
      <c r="E124">
        <v>2.4356000400000002</v>
      </c>
      <c r="F124">
        <v>9.9000003020963209E+37</v>
      </c>
      <c r="G124">
        <v>1.52079999</v>
      </c>
      <c r="H124">
        <v>9.9000003020963209E+37</v>
      </c>
      <c r="J124" s="2">
        <f>TREND(Calibration!$A$2:$A$4,Calibration!$B$2:$B$4,C124)</f>
        <v>403.92775730437813</v>
      </c>
      <c r="K124" s="2">
        <f>TREND(Calibration!$A$2:$A$4,Calibration!$C$2:$C$4,E124)</f>
        <v>965.64768336341342</v>
      </c>
      <c r="L124" s="2">
        <f>TREND(Calibration!$A$2:$A$4,Calibration!$D$2:$D$4,G124)</f>
        <v>585.90154892495173</v>
      </c>
    </row>
    <row r="125" spans="1:12" x14ac:dyDescent="0.25">
      <c r="A125">
        <v>614959</v>
      </c>
      <c r="B125">
        <v>14.338999749999999</v>
      </c>
      <c r="C125">
        <v>0.63239997999999997</v>
      </c>
      <c r="D125">
        <v>9.9000003020963209E+37</v>
      </c>
      <c r="E125">
        <v>2.6835000500000001</v>
      </c>
      <c r="F125">
        <v>9.9000003020963209E+37</v>
      </c>
      <c r="G125">
        <v>1.5202000099999999</v>
      </c>
      <c r="H125">
        <v>9.9000003020963209E+37</v>
      </c>
      <c r="J125" s="2">
        <f>TREND(Calibration!$A$2:$A$4,Calibration!$B$2:$B$4,C125)</f>
        <v>404.60247134769565</v>
      </c>
      <c r="K125" s="2">
        <f>TREND(Calibration!$A$2:$A$4,Calibration!$C$2:$C$4,E125)</f>
        <v>1065.9444394890186</v>
      </c>
      <c r="L125" s="2">
        <f>TREND(Calibration!$A$2:$A$4,Calibration!$D$2:$D$4,G125)</f>
        <v>585.65421379420206</v>
      </c>
    </row>
    <row r="126" spans="1:12" x14ac:dyDescent="0.25">
      <c r="A126">
        <v>619960</v>
      </c>
      <c r="B126">
        <v>14.274000170000001</v>
      </c>
      <c r="C126">
        <v>0.63290000000000002</v>
      </c>
      <c r="D126">
        <v>774.91497803000004</v>
      </c>
      <c r="E126">
        <v>1.8215999599999999</v>
      </c>
      <c r="F126">
        <v>9.9000003020963209E+37</v>
      </c>
      <c r="G126">
        <v>1.5212999599999999</v>
      </c>
      <c r="H126">
        <v>9.9000003020963209E+37</v>
      </c>
      <c r="J126" s="2">
        <f>TREND(Calibration!$A$2:$A$4,Calibration!$B$2:$B$4,C126)</f>
        <v>404.90916902857106</v>
      </c>
      <c r="K126" s="2">
        <f>TREND(Calibration!$A$2:$A$4,Calibration!$C$2:$C$4,E126)</f>
        <v>717.23213757597262</v>
      </c>
      <c r="L126" s="2">
        <f>TREND(Calibration!$A$2:$A$4,Calibration!$D$2:$D$4,G126)</f>
        <v>586.10765603739014</v>
      </c>
    </row>
    <row r="127" spans="1:12" x14ac:dyDescent="0.25">
      <c r="A127">
        <v>624959</v>
      </c>
      <c r="B127">
        <v>14.19999981</v>
      </c>
      <c r="C127">
        <v>0.63129997000000004</v>
      </c>
      <c r="D127">
        <v>1271.08105469</v>
      </c>
      <c r="E127">
        <v>1.56500006</v>
      </c>
      <c r="F127">
        <v>1361.13098145</v>
      </c>
      <c r="G127">
        <v>1.52079999</v>
      </c>
      <c r="H127">
        <v>9.9000003020963209E+37</v>
      </c>
      <c r="J127" s="2">
        <f>TREND(Calibration!$A$2:$A$4,Calibration!$B$2:$B$4,C127)</f>
        <v>403.92775730437813</v>
      </c>
      <c r="K127" s="2">
        <f>TREND(Calibration!$A$2:$A$4,Calibration!$C$2:$C$4,E127)</f>
        <v>613.4155318721057</v>
      </c>
      <c r="L127" s="2">
        <f>TREND(Calibration!$A$2:$A$4,Calibration!$D$2:$D$4,G127)</f>
        <v>585.90154892495173</v>
      </c>
    </row>
    <row r="128" spans="1:12" x14ac:dyDescent="0.25">
      <c r="A128">
        <v>629960</v>
      </c>
      <c r="B128">
        <v>14.170000079999999</v>
      </c>
      <c r="C128">
        <v>0.63349997999999996</v>
      </c>
      <c r="D128">
        <v>694.35400390999996</v>
      </c>
      <c r="E128">
        <v>3.3255999100000002</v>
      </c>
      <c r="F128">
        <v>9.9000003020963209E+37</v>
      </c>
      <c r="G128">
        <v>1.5202000099999999</v>
      </c>
      <c r="H128">
        <v>9.9000003020963209E+37</v>
      </c>
      <c r="J128" s="2">
        <f>TREND(Calibration!$A$2:$A$4,Calibration!$B$2:$B$4,C128)</f>
        <v>405.27717925730502</v>
      </c>
      <c r="K128" s="2">
        <f>TREND(Calibration!$A$2:$A$4,Calibration!$C$2:$C$4,E128)</f>
        <v>1325.7287495691398</v>
      </c>
      <c r="L128" s="2">
        <f>TREND(Calibration!$A$2:$A$4,Calibration!$D$2:$D$4,G128)</f>
        <v>585.65421379420206</v>
      </c>
    </row>
    <row r="129" spans="1:12" x14ac:dyDescent="0.25">
      <c r="A129">
        <v>634959</v>
      </c>
      <c r="B129">
        <v>14.15400028</v>
      </c>
      <c r="C129">
        <v>0.63719999999999999</v>
      </c>
      <c r="D129">
        <v>693.46502685999997</v>
      </c>
      <c r="E129">
        <v>2.7158999399999999</v>
      </c>
      <c r="F129">
        <v>9.9000003020963209E+37</v>
      </c>
      <c r="G129">
        <v>1.51859999</v>
      </c>
      <c r="H129">
        <v>1152.30200195</v>
      </c>
      <c r="J129" s="2">
        <f>TREND(Calibration!$A$2:$A$4,Calibration!$B$2:$B$4,C129)</f>
        <v>407.5466635843166</v>
      </c>
      <c r="K129" s="2">
        <f>TREND(Calibration!$A$2:$A$4,Calibration!$C$2:$C$4,E129)</f>
        <v>1079.0529660511045</v>
      </c>
      <c r="L129" s="2">
        <f>TREND(Calibration!$A$2:$A$4,Calibration!$D$2:$D$4,G129)</f>
        <v>584.99462321467945</v>
      </c>
    </row>
    <row r="130" spans="1:12" x14ac:dyDescent="0.25">
      <c r="A130">
        <v>639959</v>
      </c>
      <c r="B130">
        <v>14.130000109999999</v>
      </c>
      <c r="C130">
        <v>0.63940001000000002</v>
      </c>
      <c r="D130">
        <v>988.43103026999995</v>
      </c>
      <c r="E130">
        <v>3.73379993</v>
      </c>
      <c r="F130">
        <v>9.9000003020963209E+37</v>
      </c>
      <c r="G130">
        <v>1.51859999</v>
      </c>
      <c r="H130">
        <v>9.9000003020963209E+37</v>
      </c>
      <c r="J130" s="2">
        <f>TREND(Calibration!$A$2:$A$4,Calibration!$B$2:$B$4,C130)</f>
        <v>408.89608553724361</v>
      </c>
      <c r="K130" s="2">
        <f>TREND(Calibration!$A$2:$A$4,Calibration!$C$2:$C$4,E130)</f>
        <v>1490.8805696776064</v>
      </c>
      <c r="L130" s="2">
        <f>TREND(Calibration!$A$2:$A$4,Calibration!$D$2:$D$4,G130)</f>
        <v>584.99462321467945</v>
      </c>
    </row>
    <row r="131" spans="1:12" x14ac:dyDescent="0.25">
      <c r="A131">
        <v>644960</v>
      </c>
      <c r="B131">
        <v>14.15499973</v>
      </c>
      <c r="C131">
        <v>0.64749997999999997</v>
      </c>
      <c r="D131">
        <v>1246.3520507799999</v>
      </c>
      <c r="E131">
        <v>2.6435000899999999</v>
      </c>
      <c r="F131">
        <v>9.9000003020963209E+37</v>
      </c>
      <c r="G131">
        <v>1.5169999599999999</v>
      </c>
      <c r="H131">
        <v>9.9000003020963209E+37</v>
      </c>
      <c r="J131" s="2">
        <f>TREND(Calibration!$A$2:$A$4,Calibration!$B$2:$B$4,C131)</f>
        <v>413.8643708341512</v>
      </c>
      <c r="K131" s="2">
        <f>TREND(Calibration!$A$2:$A$4,Calibration!$C$2:$C$4,E131)</f>
        <v>1049.7610346026936</v>
      </c>
      <c r="L131" s="2">
        <f>TREND(Calibration!$A$2:$A$4,Calibration!$D$2:$D$4,G131)</f>
        <v>584.33502851276728</v>
      </c>
    </row>
    <row r="132" spans="1:12" x14ac:dyDescent="0.25">
      <c r="A132">
        <v>649959</v>
      </c>
      <c r="B132">
        <v>14.20699978</v>
      </c>
      <c r="C132">
        <v>0.64700000999999996</v>
      </c>
      <c r="D132">
        <v>1348.6369628899999</v>
      </c>
      <c r="E132">
        <v>1.92470002</v>
      </c>
      <c r="F132">
        <v>9.9000003020963209E+37</v>
      </c>
      <c r="G132">
        <v>1.51859999</v>
      </c>
      <c r="H132">
        <v>9.9000003020963209E+37</v>
      </c>
      <c r="J132" s="2">
        <f>TREND(Calibration!$A$2:$A$4,Calibration!$B$2:$B$4,C132)</f>
        <v>413.5577038218172</v>
      </c>
      <c r="K132" s="2">
        <f>TREND(Calibration!$A$2:$A$4,Calibration!$C$2:$C$4,E132)</f>
        <v>758.94492965837412</v>
      </c>
      <c r="L132" s="2">
        <f>TREND(Calibration!$A$2:$A$4,Calibration!$D$2:$D$4,G132)</f>
        <v>584.99462321467945</v>
      </c>
    </row>
    <row r="133" spans="1:12" x14ac:dyDescent="0.25">
      <c r="A133">
        <v>654959</v>
      </c>
      <c r="B133">
        <v>14.27000046</v>
      </c>
      <c r="C133">
        <v>0.64590000999999997</v>
      </c>
      <c r="D133">
        <v>23.270000459999999</v>
      </c>
      <c r="E133">
        <v>2.4214999700000002</v>
      </c>
      <c r="F133">
        <v>9.9000003020963209E+37</v>
      </c>
      <c r="G133">
        <v>1.5224000200000001</v>
      </c>
      <c r="H133">
        <v>9.9000003020963209E+37</v>
      </c>
      <c r="J133" s="2">
        <f>TREND(Calibration!$A$2:$A$4,Calibration!$B$2:$B$4,C133)</f>
        <v>412.88299591220789</v>
      </c>
      <c r="K133" s="2">
        <f>TREND(Calibration!$A$2:$A$4,Calibration!$C$2:$C$4,E133)</f>
        <v>959.94299911534108</v>
      </c>
      <c r="L133" s="2">
        <f>TREND(Calibration!$A$2:$A$4,Calibration!$D$2:$D$4,G133)</f>
        <v>586.5611436268639</v>
      </c>
    </row>
    <row r="134" spans="1:12" x14ac:dyDescent="0.25">
      <c r="A134">
        <v>659959</v>
      </c>
      <c r="B134">
        <v>14.335000040000001</v>
      </c>
      <c r="C134">
        <v>0.65289998000000005</v>
      </c>
      <c r="D134">
        <v>641.88800048999997</v>
      </c>
      <c r="E134">
        <v>2.1461000399999999</v>
      </c>
      <c r="F134">
        <v>9.9000003020963209E+37</v>
      </c>
      <c r="G134">
        <v>1.5224000200000001</v>
      </c>
      <c r="H134">
        <v>9.9000003020963209E+37</v>
      </c>
      <c r="J134" s="2">
        <f>TREND(Calibration!$A$2:$A$4,Calibration!$B$2:$B$4,C134)</f>
        <v>417.17657329950623</v>
      </c>
      <c r="K134" s="2">
        <f>TREND(Calibration!$A$2:$A$4,Calibration!$C$2:$C$4,E134)</f>
        <v>848.52017337112784</v>
      </c>
      <c r="L134" s="2">
        <f>TREND(Calibration!$A$2:$A$4,Calibration!$D$2:$D$4,G134)</f>
        <v>586.5611436268639</v>
      </c>
    </row>
    <row r="135" spans="1:12" x14ac:dyDescent="0.25">
      <c r="A135">
        <v>664959</v>
      </c>
      <c r="B135">
        <v>14.36600018</v>
      </c>
      <c r="C135">
        <v>0.65670002000000005</v>
      </c>
      <c r="D135">
        <v>918.18798828000001</v>
      </c>
      <c r="E135">
        <v>2.0434999500000002</v>
      </c>
      <c r="F135">
        <v>1093.4010009799999</v>
      </c>
      <c r="G135">
        <v>1.52349997</v>
      </c>
      <c r="H135">
        <v>9.9000003020963209E+37</v>
      </c>
      <c r="J135" s="2">
        <f>TREND(Calibration!$A$2:$A$4,Calibration!$B$2:$B$4,C135)</f>
        <v>419.5074069766261</v>
      </c>
      <c r="K135" s="2">
        <f>TREND(Calibration!$A$2:$A$4,Calibration!$C$2:$C$4,E135)</f>
        <v>807.00966191453244</v>
      </c>
      <c r="L135" s="2">
        <f>TREND(Calibration!$A$2:$A$4,Calibration!$D$2:$D$4,G135)</f>
        <v>587.01458587005209</v>
      </c>
    </row>
    <row r="136" spans="1:12" x14ac:dyDescent="0.25">
      <c r="A136">
        <v>669961</v>
      </c>
      <c r="B136">
        <v>14.315999980000001</v>
      </c>
      <c r="C136">
        <v>0.65880000999999999</v>
      </c>
      <c r="D136">
        <v>9.9000003020963209E+37</v>
      </c>
      <c r="E136">
        <v>1.8815000099999999</v>
      </c>
      <c r="F136">
        <v>511.86401367000002</v>
      </c>
      <c r="G136">
        <v>1.52509999</v>
      </c>
      <c r="H136">
        <v>9.9000003020963209E+37</v>
      </c>
      <c r="J136" s="2">
        <f>TREND(Calibration!$A$2:$A$4,Calibration!$B$2:$B$4,C136)</f>
        <v>420.79547957944476</v>
      </c>
      <c r="K136" s="2">
        <f>TREND(Calibration!$A$2:$A$4,Calibration!$C$2:$C$4,E136)</f>
        <v>741.46683085719326</v>
      </c>
      <c r="L136" s="2">
        <f>TREND(Calibration!$A$2:$A$4,Calibration!$D$2:$D$4,G136)</f>
        <v>587.6741764495747</v>
      </c>
    </row>
    <row r="137" spans="1:12" x14ac:dyDescent="0.25">
      <c r="A137">
        <v>674962</v>
      </c>
      <c r="B137">
        <v>14.30799961</v>
      </c>
      <c r="C137">
        <v>0.66100000999999997</v>
      </c>
      <c r="D137">
        <v>992.17999268000005</v>
      </c>
      <c r="E137">
        <v>2.4630999600000001</v>
      </c>
      <c r="F137">
        <v>1235.9069824200001</v>
      </c>
      <c r="G137">
        <v>1.52349997</v>
      </c>
      <c r="H137">
        <v>9.9000003020963209E+37</v>
      </c>
      <c r="J137" s="2">
        <f>TREND(Calibration!$A$2:$A$4,Calibration!$B$2:$B$4,C137)</f>
        <v>422.14489539866344</v>
      </c>
      <c r="K137" s="2">
        <f>TREND(Calibration!$A$2:$A$4,Calibration!$C$2:$C$4,E137)</f>
        <v>976.77375298202151</v>
      </c>
      <c r="L137" s="2">
        <f>TREND(Calibration!$A$2:$A$4,Calibration!$D$2:$D$4,G137)</f>
        <v>587.01458587005209</v>
      </c>
    </row>
    <row r="138" spans="1:12" x14ac:dyDescent="0.25">
      <c r="A138">
        <v>679961</v>
      </c>
      <c r="B138">
        <v>14.28199959</v>
      </c>
      <c r="C138">
        <v>0.66149997999999999</v>
      </c>
      <c r="D138">
        <v>1308.25598145</v>
      </c>
      <c r="E138">
        <v>1.88530004</v>
      </c>
      <c r="F138">
        <v>1229.90197754</v>
      </c>
      <c r="G138">
        <v>1.52509999</v>
      </c>
      <c r="H138">
        <v>9.9000003020963209E+37</v>
      </c>
      <c r="J138" s="2">
        <f>TREND(Calibration!$A$2:$A$4,Calibration!$B$2:$B$4,C138)</f>
        <v>422.45156241099738</v>
      </c>
      <c r="K138" s="2">
        <f>TREND(Calibration!$A$2:$A$4,Calibration!$C$2:$C$4,E138)</f>
        <v>743.00426799638501</v>
      </c>
      <c r="L138" s="2">
        <f>TREND(Calibration!$A$2:$A$4,Calibration!$D$2:$D$4,G138)</f>
        <v>587.6741764495747</v>
      </c>
    </row>
    <row r="139" spans="1:12" x14ac:dyDescent="0.25">
      <c r="A139">
        <v>684961</v>
      </c>
      <c r="B139">
        <v>14.288999560000001</v>
      </c>
      <c r="C139">
        <v>0.66799998000000005</v>
      </c>
      <c r="D139">
        <v>9.9000003020963209E+37</v>
      </c>
      <c r="E139">
        <v>2.1282999500000002</v>
      </c>
      <c r="F139">
        <v>9.9000003020963209E+37</v>
      </c>
      <c r="G139">
        <v>1.52349997</v>
      </c>
      <c r="H139">
        <v>9.9000003020963209E+37</v>
      </c>
      <c r="J139" s="2">
        <f>TREND(Calibration!$A$2:$A$4,Calibration!$B$2:$B$4,C139)</f>
        <v>426.43847278596172</v>
      </c>
      <c r="K139" s="2">
        <f>TREND(Calibration!$A$2:$A$4,Calibration!$C$2:$C$4,E139)</f>
        <v>841.31851458239362</v>
      </c>
      <c r="L139" s="2">
        <f>TREND(Calibration!$A$2:$A$4,Calibration!$D$2:$D$4,G139)</f>
        <v>587.01458587005209</v>
      </c>
    </row>
    <row r="140" spans="1:12" x14ac:dyDescent="0.25">
      <c r="A140">
        <v>689961</v>
      </c>
      <c r="B140">
        <v>14.333999629999999</v>
      </c>
      <c r="C140">
        <v>0.65399998000000004</v>
      </c>
      <c r="D140">
        <v>1281.60900879</v>
      </c>
      <c r="E140">
        <v>1.68710005</v>
      </c>
      <c r="F140">
        <v>1304.58203125</v>
      </c>
      <c r="G140">
        <v>1.5262000600000001</v>
      </c>
      <c r="H140">
        <v>9.9000003020963209E+37</v>
      </c>
      <c r="J140" s="2">
        <f>TREND(Calibration!$A$2:$A$4,Calibration!$B$2:$B$4,C140)</f>
        <v>417.85128120911554</v>
      </c>
      <c r="K140" s="2">
        <f>TREND(Calibration!$A$2:$A$4,Calibration!$C$2:$C$4,E140)</f>
        <v>662.81542064164967</v>
      </c>
      <c r="L140" s="2">
        <f>TREND(Calibration!$A$2:$A$4,Calibration!$D$2:$D$4,G140)</f>
        <v>588.12766816143801</v>
      </c>
    </row>
    <row r="141" spans="1:12" x14ac:dyDescent="0.25">
      <c r="A141">
        <v>694962</v>
      </c>
      <c r="B141">
        <v>14.43000031</v>
      </c>
      <c r="C141">
        <v>0.64859997999999996</v>
      </c>
      <c r="D141">
        <v>971.62097168000003</v>
      </c>
      <c r="E141">
        <v>2.38910007</v>
      </c>
      <c r="F141">
        <v>9.9000003020963209E+37</v>
      </c>
      <c r="G141">
        <v>1.5255999600000001</v>
      </c>
      <c r="H141">
        <v>9.9000003020963209E+37</v>
      </c>
      <c r="J141" s="2">
        <f>TREND(Calibration!$A$2:$A$4,Calibration!$B$2:$B$4,C141)</f>
        <v>414.53907874376057</v>
      </c>
      <c r="K141" s="2">
        <f>TREND(Calibration!$A$2:$A$4,Calibration!$C$2:$C$4,E141)</f>
        <v>946.83446850739961</v>
      </c>
      <c r="L141" s="2">
        <f>TREND(Calibration!$A$2:$A$4,Calibration!$D$2:$D$4,G141)</f>
        <v>587.88028356201323</v>
      </c>
    </row>
    <row r="142" spans="1:12" x14ac:dyDescent="0.25">
      <c r="A142">
        <v>699962</v>
      </c>
      <c r="B142">
        <v>14.5170002</v>
      </c>
      <c r="C142">
        <v>0.65289998000000005</v>
      </c>
      <c r="D142">
        <v>588.67199706999997</v>
      </c>
      <c r="E142">
        <v>3.0722999600000001</v>
      </c>
      <c r="F142">
        <v>9.9000003020963209E+37</v>
      </c>
      <c r="G142">
        <v>1.5262000600000001</v>
      </c>
      <c r="H142">
        <v>9.9000003020963209E+37</v>
      </c>
      <c r="J142" s="2">
        <f>TREND(Calibration!$A$2:$A$4,Calibration!$B$2:$B$4,C142)</f>
        <v>417.17657329950623</v>
      </c>
      <c r="K142" s="2">
        <f>TREND(Calibration!$A$2:$A$4,Calibration!$C$2:$C$4,E142)</f>
        <v>1223.2472558742506</v>
      </c>
      <c r="L142" s="2">
        <f>TREND(Calibration!$A$2:$A$4,Calibration!$D$2:$D$4,G142)</f>
        <v>588.12766816143801</v>
      </c>
    </row>
    <row r="143" spans="1:12" x14ac:dyDescent="0.25">
      <c r="A143">
        <v>704961</v>
      </c>
      <c r="B143">
        <v>14.57299995</v>
      </c>
      <c r="C143">
        <v>0.64700000999999996</v>
      </c>
      <c r="D143">
        <v>996.40997314000003</v>
      </c>
      <c r="E143">
        <v>1.8448</v>
      </c>
      <c r="F143">
        <v>9.9000003020963209E+37</v>
      </c>
      <c r="G143">
        <v>1.52670002</v>
      </c>
      <c r="H143">
        <v>9.9000003020963209E+37</v>
      </c>
      <c r="J143" s="2">
        <f>TREND(Calibration!$A$2:$A$4,Calibration!$B$2:$B$4,C143)</f>
        <v>413.5577038218172</v>
      </c>
      <c r="K143" s="2">
        <f>TREND(Calibration!$A$2:$A$4,Calibration!$C$2:$C$4,E143)</f>
        <v>726.61853797984622</v>
      </c>
      <c r="L143" s="2">
        <f>TREND(Calibration!$A$2:$A$4,Calibration!$D$2:$D$4,G143)</f>
        <v>588.33377115148687</v>
      </c>
    </row>
    <row r="144" spans="1:12" x14ac:dyDescent="0.25">
      <c r="A144">
        <v>709975</v>
      </c>
      <c r="B144">
        <v>14.524000170000001</v>
      </c>
      <c r="C144">
        <v>0.64319998</v>
      </c>
      <c r="D144">
        <v>9.9000003020963209E+37</v>
      </c>
      <c r="E144">
        <v>2.0306000700000002</v>
      </c>
      <c r="F144">
        <v>863.57299805000002</v>
      </c>
      <c r="G144">
        <v>1.5240000499999999</v>
      </c>
      <c r="H144">
        <v>9.9000003020963209E+37</v>
      </c>
      <c r="J144" s="2">
        <f>TREND(Calibration!$A$2:$A$4,Calibration!$B$2:$B$4,C144)</f>
        <v>411.2268762784056</v>
      </c>
      <c r="K144" s="2">
        <f>TREND(Calibration!$A$2:$A$4,Calibration!$C$2:$C$4,E144)</f>
        <v>801.79055716980258</v>
      </c>
      <c r="L144" s="2">
        <f>TREND(Calibration!$A$2:$A$4,Calibration!$D$2:$D$4,G144)</f>
        <v>587.22073832877606</v>
      </c>
    </row>
    <row r="145" spans="1:12" x14ac:dyDescent="0.25">
      <c r="A145">
        <v>714962</v>
      </c>
      <c r="B145">
        <v>14.583999629999999</v>
      </c>
      <c r="C145">
        <v>0.64370000000000005</v>
      </c>
      <c r="D145">
        <v>649.93200683999999</v>
      </c>
      <c r="E145">
        <v>2.5139000399999998</v>
      </c>
      <c r="F145">
        <v>9.9000003020963209E+37</v>
      </c>
      <c r="G145">
        <v>1.52349997</v>
      </c>
      <c r="H145">
        <v>1150.9119873</v>
      </c>
      <c r="J145" s="2">
        <f>TREND(Calibration!$A$2:$A$4,Calibration!$B$2:$B$4,C145)</f>
        <v>411.53357395928094</v>
      </c>
      <c r="K145" s="2">
        <f>TREND(Calibration!$A$2:$A$4,Calibration!$C$2:$C$4,E145)</f>
        <v>997.32673010744077</v>
      </c>
      <c r="L145" s="2">
        <f>TREND(Calibration!$A$2:$A$4,Calibration!$D$2:$D$4,G145)</f>
        <v>587.01458587005209</v>
      </c>
    </row>
    <row r="146" spans="1:12" x14ac:dyDescent="0.25">
      <c r="A146">
        <v>719960</v>
      </c>
      <c r="B146">
        <v>14.519000050000001</v>
      </c>
      <c r="C146">
        <v>0.64319998</v>
      </c>
      <c r="D146">
        <v>9.9000003020963209E+37</v>
      </c>
      <c r="E146">
        <v>2.5123000100000001</v>
      </c>
      <c r="F146">
        <v>1191.8709716799999</v>
      </c>
      <c r="G146">
        <v>1.5224000200000001</v>
      </c>
      <c r="H146">
        <v>9.9000003020963209E+37</v>
      </c>
      <c r="J146" s="2">
        <f>TREND(Calibration!$A$2:$A$4,Calibration!$B$2:$B$4,C146)</f>
        <v>411.2268762784056</v>
      </c>
      <c r="K146" s="2">
        <f>TREND(Calibration!$A$2:$A$4,Calibration!$C$2:$C$4,E146)</f>
        <v>996.67938112708521</v>
      </c>
      <c r="L146" s="2">
        <f>TREND(Calibration!$A$2:$A$4,Calibration!$D$2:$D$4,G146)</f>
        <v>586.5611436268639</v>
      </c>
    </row>
    <row r="147" spans="1:12" x14ac:dyDescent="0.25">
      <c r="A147">
        <v>724960</v>
      </c>
      <c r="B147">
        <v>14.47099972</v>
      </c>
      <c r="C147">
        <v>0.64370000000000005</v>
      </c>
      <c r="D147">
        <v>925.01202393000005</v>
      </c>
      <c r="E147">
        <v>3.27909994</v>
      </c>
      <c r="F147">
        <v>9.9000003020963209E+37</v>
      </c>
      <c r="G147">
        <v>1.5245000099999999</v>
      </c>
      <c r="H147">
        <v>9.9000003020963209E+37</v>
      </c>
      <c r="J147" s="2">
        <f>TREND(Calibration!$A$2:$A$4,Calibration!$B$2:$B$4,C147)</f>
        <v>411.53357395928094</v>
      </c>
      <c r="K147" s="2">
        <f>TREND(Calibration!$A$2:$A$4,Calibration!$C$2:$C$4,E147)</f>
        <v>1306.9155347131259</v>
      </c>
      <c r="L147" s="2">
        <f>TREND(Calibration!$A$2:$A$4,Calibration!$D$2:$D$4,G147)</f>
        <v>587.42684131882504</v>
      </c>
    </row>
    <row r="148" spans="1:12" x14ac:dyDescent="0.25">
      <c r="A148">
        <v>729959</v>
      </c>
      <c r="B148">
        <v>14.411999700000001</v>
      </c>
      <c r="C148">
        <v>0.64429997999999999</v>
      </c>
      <c r="D148">
        <v>9.9000003020963209E+37</v>
      </c>
      <c r="E148">
        <v>3.9126000400000001</v>
      </c>
      <c r="F148">
        <v>9.9000003020963209E+37</v>
      </c>
      <c r="G148">
        <v>1.5245000099999999</v>
      </c>
      <c r="H148">
        <v>9.9000003020963209E+37</v>
      </c>
      <c r="J148" s="2">
        <f>TREND(Calibration!$A$2:$A$4,Calibration!$B$2:$B$4,C148)</f>
        <v>411.90158418801497</v>
      </c>
      <c r="K148" s="2">
        <f>TREND(Calibration!$A$2:$A$4,Calibration!$C$2:$C$4,E148)</f>
        <v>1563.2205063637784</v>
      </c>
      <c r="L148" s="2">
        <f>TREND(Calibration!$A$2:$A$4,Calibration!$D$2:$D$4,G148)</f>
        <v>587.42684131882504</v>
      </c>
    </row>
    <row r="149" spans="1:12" x14ac:dyDescent="0.25">
      <c r="A149">
        <v>734959</v>
      </c>
      <c r="B149">
        <v>14.402999879999999</v>
      </c>
      <c r="C149">
        <v>0.63829999999999998</v>
      </c>
      <c r="D149">
        <v>9.9000003020963209E+37</v>
      </c>
      <c r="E149">
        <v>2.91950011</v>
      </c>
      <c r="F149">
        <v>9.9000003020963209E+37</v>
      </c>
      <c r="G149">
        <v>1.5240000499999999</v>
      </c>
      <c r="H149">
        <v>9.9000003020963209E+37</v>
      </c>
      <c r="J149" s="2">
        <f>TREND(Calibration!$A$2:$A$4,Calibration!$B$2:$B$4,C149)</f>
        <v>408.22137149392597</v>
      </c>
      <c r="K149" s="2">
        <f>TREND(Calibration!$A$2:$A$4,Calibration!$C$2:$C$4,E149)</f>
        <v>1161.4266480756505</v>
      </c>
      <c r="L149" s="2">
        <f>TREND(Calibration!$A$2:$A$4,Calibration!$D$2:$D$4,G149)</f>
        <v>587.22073832877606</v>
      </c>
    </row>
    <row r="150" spans="1:12" x14ac:dyDescent="0.25">
      <c r="A150">
        <v>739959</v>
      </c>
      <c r="B150">
        <v>14.42500019</v>
      </c>
      <c r="C150">
        <v>0.64639997000000005</v>
      </c>
      <c r="D150">
        <v>833.69396973000005</v>
      </c>
      <c r="E150">
        <v>4.00439978</v>
      </c>
      <c r="F150">
        <v>9.9000003020963209E+37</v>
      </c>
      <c r="G150">
        <v>1.5212999599999999</v>
      </c>
      <c r="H150">
        <v>978.30999756000006</v>
      </c>
      <c r="J150" s="2">
        <f>TREND(Calibration!$A$2:$A$4,Calibration!$B$2:$B$4,C150)</f>
        <v>413.18965679083362</v>
      </c>
      <c r="K150" s="2">
        <f>TREND(Calibration!$A$2:$A$4,Calibration!$C$2:$C$4,E150)</f>
        <v>1600.361352526608</v>
      </c>
      <c r="L150" s="2">
        <f>TREND(Calibration!$A$2:$A$4,Calibration!$D$2:$D$4,G150)</f>
        <v>586.10765603739014</v>
      </c>
    </row>
    <row r="151" spans="1:12" x14ac:dyDescent="0.25">
      <c r="A151">
        <v>744959</v>
      </c>
      <c r="B151">
        <v>14.50599957</v>
      </c>
      <c r="C151">
        <v>0.64529996999999995</v>
      </c>
      <c r="D151">
        <v>314.19100952000002</v>
      </c>
      <c r="E151">
        <v>2.9010999200000001</v>
      </c>
      <c r="F151">
        <v>9.9000003020963209E+37</v>
      </c>
      <c r="G151">
        <v>1.5240000499999999</v>
      </c>
      <c r="H151">
        <v>9.9000003020963209E+37</v>
      </c>
      <c r="J151" s="2">
        <f>TREND(Calibration!$A$2:$A$4,Calibration!$B$2:$B$4,C151)</f>
        <v>412.51494888122426</v>
      </c>
      <c r="K151" s="2">
        <f>TREND(Calibration!$A$2:$A$4,Calibration!$C$2:$C$4,E151)</f>
        <v>1153.9821975123173</v>
      </c>
      <c r="L151" s="2">
        <f>TREND(Calibration!$A$2:$A$4,Calibration!$D$2:$D$4,G151)</f>
        <v>587.22073832877606</v>
      </c>
    </row>
    <row r="152" spans="1:12" x14ac:dyDescent="0.25">
      <c r="A152">
        <v>749961</v>
      </c>
      <c r="B152">
        <v>14.49699974</v>
      </c>
      <c r="C152">
        <v>0.64639997000000005</v>
      </c>
      <c r="D152">
        <v>9.9000003020963209E+37</v>
      </c>
      <c r="E152">
        <v>2.5301001099999998</v>
      </c>
      <c r="F152">
        <v>9.9000003020963209E+37</v>
      </c>
      <c r="G152">
        <v>1.52289999</v>
      </c>
      <c r="H152">
        <v>9.9000003020963209E+37</v>
      </c>
      <c r="J152" s="2">
        <f>TREND(Calibration!$A$2:$A$4,Calibration!$B$2:$B$4,C152)</f>
        <v>413.18965679083362</v>
      </c>
      <c r="K152" s="2">
        <f>TREND(Calibration!$A$2:$A$4,Calibration!$C$2:$C$4,E152)</f>
        <v>1003.8810439616747</v>
      </c>
      <c r="L152" s="2">
        <f>TREND(Calibration!$A$2:$A$4,Calibration!$D$2:$D$4,G152)</f>
        <v>586.76725073930243</v>
      </c>
    </row>
    <row r="153" spans="1:12" x14ac:dyDescent="0.25">
      <c r="A153">
        <v>754962</v>
      </c>
      <c r="B153">
        <v>14.54899979</v>
      </c>
      <c r="C153">
        <v>0.64749997999999997</v>
      </c>
      <c r="D153">
        <v>507.47000121999997</v>
      </c>
      <c r="E153">
        <v>2.3935000899999999</v>
      </c>
      <c r="F153">
        <v>9.9000003020963209E+37</v>
      </c>
      <c r="G153">
        <v>1.5245000099999999</v>
      </c>
      <c r="H153">
        <v>1177.3730468700001</v>
      </c>
      <c r="J153" s="2">
        <f>TREND(Calibration!$A$2:$A$4,Calibration!$B$2:$B$4,C153)</f>
        <v>413.8643708341512</v>
      </c>
      <c r="K153" s="2">
        <f>TREND(Calibration!$A$2:$A$4,Calibration!$C$2:$C$4,E153)</f>
        <v>948.61465291678212</v>
      </c>
      <c r="L153" s="2">
        <f>TREND(Calibration!$A$2:$A$4,Calibration!$D$2:$D$4,G153)</f>
        <v>587.42684131882504</v>
      </c>
    </row>
    <row r="154" spans="1:12" x14ac:dyDescent="0.25">
      <c r="A154">
        <v>759961</v>
      </c>
      <c r="B154">
        <v>14.43999958</v>
      </c>
      <c r="C154">
        <v>0.64859997999999996</v>
      </c>
      <c r="D154">
        <v>9.9000003020963209E+37</v>
      </c>
      <c r="E154">
        <v>2.4798998800000001</v>
      </c>
      <c r="F154">
        <v>9.9000003020963209E+37</v>
      </c>
      <c r="G154">
        <v>1.5262000600000001</v>
      </c>
      <c r="H154">
        <v>9.9000003020963209E+37</v>
      </c>
      <c r="J154" s="2">
        <f>TREND(Calibration!$A$2:$A$4,Calibration!$B$2:$B$4,C154)</f>
        <v>414.53907874376057</v>
      </c>
      <c r="K154" s="2">
        <f>TREND(Calibration!$A$2:$A$4,Calibration!$C$2:$C$4,E154)</f>
        <v>983.57075746447265</v>
      </c>
      <c r="L154" s="2">
        <f>TREND(Calibration!$A$2:$A$4,Calibration!$D$2:$D$4,G154)</f>
        <v>588.12766816143801</v>
      </c>
    </row>
    <row r="155" spans="1:12" x14ac:dyDescent="0.25">
      <c r="A155">
        <v>764961</v>
      </c>
      <c r="B155">
        <v>14.413999560000001</v>
      </c>
      <c r="C155">
        <v>0.64910000999999995</v>
      </c>
      <c r="D155">
        <v>762.60302734000004</v>
      </c>
      <c r="E155">
        <v>2.0062999700000002</v>
      </c>
      <c r="F155">
        <v>1234.3769531200001</v>
      </c>
      <c r="G155">
        <v>1.52670002</v>
      </c>
      <c r="H155">
        <v>9.9000003020963209E+37</v>
      </c>
      <c r="J155" s="2">
        <f>TREND(Calibration!$A$2:$A$4,Calibration!$B$2:$B$4,C155)</f>
        <v>414.84578255834413</v>
      </c>
      <c r="K155" s="2">
        <f>TREND(Calibration!$A$2:$A$4,Calibration!$C$2:$C$4,E155)</f>
        <v>791.9590884113793</v>
      </c>
      <c r="L155" s="2">
        <f>TREND(Calibration!$A$2:$A$4,Calibration!$D$2:$D$4,G155)</f>
        <v>588.33377115148687</v>
      </c>
    </row>
    <row r="156" spans="1:12" x14ac:dyDescent="0.25">
      <c r="A156">
        <v>769961</v>
      </c>
      <c r="B156">
        <v>14.416000370000001</v>
      </c>
      <c r="C156">
        <v>0.65069997000000002</v>
      </c>
      <c r="D156">
        <v>601.37402343999997</v>
      </c>
      <c r="E156">
        <v>2.02139997</v>
      </c>
      <c r="F156">
        <v>9.9000003020963209E+37</v>
      </c>
      <c r="G156">
        <v>1.5262000600000001</v>
      </c>
      <c r="H156">
        <v>9.9000003020963209E+37</v>
      </c>
      <c r="J156" s="2">
        <f>TREND(Calibration!$A$2:$A$4,Calibration!$B$2:$B$4,C156)</f>
        <v>415.82715134657923</v>
      </c>
      <c r="K156" s="2">
        <f>TREND(Calibration!$A$2:$A$4,Calibration!$C$2:$C$4,E156)</f>
        <v>798.0683298652084</v>
      </c>
      <c r="L156" s="2">
        <f>TREND(Calibration!$A$2:$A$4,Calibration!$D$2:$D$4,G156)</f>
        <v>588.12766816143801</v>
      </c>
    </row>
    <row r="157" spans="1:12" x14ac:dyDescent="0.25">
      <c r="A157">
        <v>774961</v>
      </c>
      <c r="B157">
        <v>14.4090004</v>
      </c>
      <c r="C157">
        <v>0.65609998000000003</v>
      </c>
      <c r="D157">
        <v>993.31298828000001</v>
      </c>
      <c r="E157">
        <v>1.7816000000000001</v>
      </c>
      <c r="F157">
        <v>9.9000003020963209E+37</v>
      </c>
      <c r="G157">
        <v>1.5245000099999999</v>
      </c>
      <c r="H157">
        <v>9.9000003020963209E+37</v>
      </c>
      <c r="J157" s="2">
        <f>TREND(Calibration!$A$2:$A$4,Calibration!$B$2:$B$4,C157)</f>
        <v>419.13935994564247</v>
      </c>
      <c r="K157" s="2">
        <f>TREND(Calibration!$A$2:$A$4,Calibration!$C$2:$C$4,E157)</f>
        <v>701.04873268964786</v>
      </c>
      <c r="L157" s="2">
        <f>TREND(Calibration!$A$2:$A$4,Calibration!$D$2:$D$4,G157)</f>
        <v>587.42684131882504</v>
      </c>
    </row>
    <row r="158" spans="1:12" x14ac:dyDescent="0.25">
      <c r="A158">
        <v>779961</v>
      </c>
      <c r="B158">
        <v>14.399000170000001</v>
      </c>
      <c r="C158">
        <v>0.65609998000000003</v>
      </c>
      <c r="D158">
        <v>1234.625</v>
      </c>
      <c r="E158">
        <v>1.8042999500000001</v>
      </c>
      <c r="F158">
        <v>9.9000003020963209E+37</v>
      </c>
      <c r="G158">
        <v>1.52509999</v>
      </c>
      <c r="H158">
        <v>9.9000003020963209E+37</v>
      </c>
      <c r="J158" s="2">
        <f>TREND(Calibration!$A$2:$A$4,Calibration!$B$2:$B$4,C158)</f>
        <v>419.13935994564247</v>
      </c>
      <c r="K158" s="2">
        <f>TREND(Calibration!$A$2:$A$4,Calibration!$C$2:$C$4,E158)</f>
        <v>710.23280391745232</v>
      </c>
      <c r="L158" s="2">
        <f>TREND(Calibration!$A$2:$A$4,Calibration!$D$2:$D$4,G158)</f>
        <v>587.6741764495747</v>
      </c>
    </row>
    <row r="159" spans="1:12" x14ac:dyDescent="0.25">
      <c r="A159">
        <v>784975</v>
      </c>
      <c r="B159">
        <v>14.46700001</v>
      </c>
      <c r="C159">
        <v>0.64969999</v>
      </c>
      <c r="D159">
        <v>9.9000003020963209E+37</v>
      </c>
      <c r="E159">
        <v>1.75409997</v>
      </c>
      <c r="F159">
        <v>1074.0880127</v>
      </c>
      <c r="G159">
        <v>1.5245000099999999</v>
      </c>
      <c r="H159">
        <v>9.9000003020963209E+37</v>
      </c>
      <c r="J159" s="2">
        <f>TREND(Calibration!$A$2:$A$4,Calibration!$B$2:$B$4,C159)</f>
        <v>415.21379278707821</v>
      </c>
      <c r="K159" s="2">
        <f>TREND(Calibration!$A$2:$A$4,Calibration!$C$2:$C$4,E159)</f>
        <v>689.92261856663174</v>
      </c>
      <c r="L159" s="2">
        <f>TREND(Calibration!$A$2:$A$4,Calibration!$D$2:$D$4,G159)</f>
        <v>587.42684131882504</v>
      </c>
    </row>
    <row r="160" spans="1:12" x14ac:dyDescent="0.25">
      <c r="A160">
        <v>789993</v>
      </c>
      <c r="B160">
        <v>14.52600002</v>
      </c>
      <c r="C160">
        <v>0.65399998000000004</v>
      </c>
      <c r="D160">
        <v>738.37402343999997</v>
      </c>
      <c r="E160">
        <v>2.1282999500000002</v>
      </c>
      <c r="F160">
        <v>9.9000003020963209E+37</v>
      </c>
      <c r="G160">
        <v>1.52670002</v>
      </c>
      <c r="H160">
        <v>9.9000003020963209E+37</v>
      </c>
      <c r="J160" s="2">
        <f>TREND(Calibration!$A$2:$A$4,Calibration!$B$2:$B$4,C160)</f>
        <v>417.85128120911554</v>
      </c>
      <c r="K160" s="2">
        <f>TREND(Calibration!$A$2:$A$4,Calibration!$C$2:$C$4,E160)</f>
        <v>841.31851458239362</v>
      </c>
      <c r="L160" s="2">
        <f>TREND(Calibration!$A$2:$A$4,Calibration!$D$2:$D$4,G160)</f>
        <v>588.33377115148687</v>
      </c>
    </row>
    <row r="161" spans="1:12" x14ac:dyDescent="0.25">
      <c r="A161">
        <v>794961</v>
      </c>
      <c r="B161">
        <v>14.63300037</v>
      </c>
      <c r="C161">
        <v>0.65670002000000005</v>
      </c>
      <c r="D161">
        <v>1325.9010009799999</v>
      </c>
      <c r="E161">
        <v>1.94739997</v>
      </c>
      <c r="F161">
        <v>1282.9250488299999</v>
      </c>
      <c r="G161">
        <v>1.52509999</v>
      </c>
      <c r="H161">
        <v>9.9000003020963209E+37</v>
      </c>
      <c r="J161" s="2">
        <f>TREND(Calibration!$A$2:$A$4,Calibration!$B$2:$B$4,C161)</f>
        <v>419.5074069766261</v>
      </c>
      <c r="K161" s="2">
        <f>TREND(Calibration!$A$2:$A$4,Calibration!$C$2:$C$4,E161)</f>
        <v>768.12900088617857</v>
      </c>
      <c r="L161" s="2">
        <f>TREND(Calibration!$A$2:$A$4,Calibration!$D$2:$D$4,G161)</f>
        <v>587.6741764495747</v>
      </c>
    </row>
    <row r="162" spans="1:12" x14ac:dyDescent="0.25">
      <c r="A162">
        <v>799962</v>
      </c>
      <c r="B162">
        <v>14.708000180000001</v>
      </c>
      <c r="C162">
        <v>0.65939999000000005</v>
      </c>
      <c r="D162">
        <v>415.86898803999998</v>
      </c>
      <c r="E162">
        <v>1.85769999</v>
      </c>
      <c r="F162">
        <v>9.9000003020963209E+37</v>
      </c>
      <c r="G162">
        <v>1.5262000600000001</v>
      </c>
      <c r="H162">
        <v>9.9000003020963209E+37</v>
      </c>
      <c r="J162" s="2">
        <f>TREND(Calibration!$A$2:$A$4,Calibration!$B$2:$B$4,C162)</f>
        <v>421.16348980817878</v>
      </c>
      <c r="K162" s="2">
        <f>TREND(Calibration!$A$2:$A$4,Calibration!$C$2:$C$4,E162)</f>
        <v>731.83768722898401</v>
      </c>
      <c r="L162" s="2">
        <f>TREND(Calibration!$A$2:$A$4,Calibration!$D$2:$D$4,G162)</f>
        <v>588.12766816143801</v>
      </c>
    </row>
    <row r="163" spans="1:12" x14ac:dyDescent="0.25">
      <c r="A163">
        <v>804962</v>
      </c>
      <c r="B163">
        <v>14.708000180000001</v>
      </c>
      <c r="C163">
        <v>0.65450001000000002</v>
      </c>
      <c r="D163">
        <v>1057.6219482399999</v>
      </c>
      <c r="E163">
        <v>1.7665</v>
      </c>
      <c r="F163">
        <v>9.9000003020963209E+37</v>
      </c>
      <c r="G163">
        <v>1.52509999</v>
      </c>
      <c r="H163">
        <v>9.9000003020963209E+37</v>
      </c>
      <c r="J163" s="2">
        <f>TREND(Calibration!$A$2:$A$4,Calibration!$B$2:$B$4,C163)</f>
        <v>418.15798502369915</v>
      </c>
      <c r="K163" s="2">
        <f>TREND(Calibration!$A$2:$A$4,Calibration!$C$2:$C$4,E163)</f>
        <v>694.93949123581876</v>
      </c>
      <c r="L163" s="2">
        <f>TREND(Calibration!$A$2:$A$4,Calibration!$D$2:$D$4,G163)</f>
        <v>587.6741764495747</v>
      </c>
    </row>
    <row r="164" spans="1:12" x14ac:dyDescent="0.25">
      <c r="A164">
        <v>809963</v>
      </c>
      <c r="B164">
        <v>14.65600014</v>
      </c>
      <c r="C164">
        <v>0.65780002000000004</v>
      </c>
      <c r="D164">
        <v>1247.19104004</v>
      </c>
      <c r="E164">
        <v>2.0645999900000001</v>
      </c>
      <c r="F164">
        <v>9.9000003020963209E+37</v>
      </c>
      <c r="G164">
        <v>1.5202000099999999</v>
      </c>
      <c r="H164">
        <v>9.9000003020963209E+37</v>
      </c>
      <c r="J164" s="2">
        <f>TREND(Calibration!$A$2:$A$4,Calibration!$B$2:$B$4,C164)</f>
        <v>420.18211488623547</v>
      </c>
      <c r="K164" s="2">
        <f>TREND(Calibration!$A$2:$A$4,Calibration!$C$2:$C$4,E164)</f>
        <v>815.54643271224438</v>
      </c>
      <c r="L164" s="2">
        <f>TREND(Calibration!$A$2:$A$4,Calibration!$D$2:$D$4,G164)</f>
        <v>585.65421379420206</v>
      </c>
    </row>
    <row r="165" spans="1:12" x14ac:dyDescent="0.25">
      <c r="A165">
        <v>814962</v>
      </c>
      <c r="B165">
        <v>14.536000250000001</v>
      </c>
      <c r="C165">
        <v>0.65130001000000004</v>
      </c>
      <c r="D165">
        <v>9.9000003020963209E+37</v>
      </c>
      <c r="E165">
        <v>1.92630005</v>
      </c>
      <c r="F165">
        <v>1161.7430419899999</v>
      </c>
      <c r="G165">
        <v>1.5262000600000001</v>
      </c>
      <c r="H165">
        <v>9.9000003020963209E+37</v>
      </c>
      <c r="J165" s="2">
        <f>TREND(Calibration!$A$2:$A$4,Calibration!$B$2:$B$4,C165)</f>
        <v>416.19519837756286</v>
      </c>
      <c r="K165" s="2">
        <f>TREND(Calibration!$A$2:$A$4,Calibration!$C$2:$C$4,E165)</f>
        <v>759.59227863872979</v>
      </c>
      <c r="L165" s="2">
        <f>TREND(Calibration!$A$2:$A$4,Calibration!$D$2:$D$4,G165)</f>
        <v>588.12766816143801</v>
      </c>
    </row>
    <row r="166" spans="1:12" x14ac:dyDescent="0.25">
      <c r="A166">
        <v>819961</v>
      </c>
      <c r="B166">
        <v>14.50599957</v>
      </c>
      <c r="C166">
        <v>0.64749997999999997</v>
      </c>
      <c r="D166">
        <v>881.78601074000005</v>
      </c>
      <c r="E166">
        <v>1.8707</v>
      </c>
      <c r="F166">
        <v>1205.94494629</v>
      </c>
      <c r="G166">
        <v>1.5240000499999999</v>
      </c>
      <c r="H166">
        <v>9.9000003020963209E+37</v>
      </c>
      <c r="J166" s="2">
        <f>TREND(Calibration!$A$2:$A$4,Calibration!$B$2:$B$4,C166)</f>
        <v>413.8643708341512</v>
      </c>
      <c r="K166" s="2">
        <f>TREND(Calibration!$A$2:$A$4,Calibration!$C$2:$C$4,E166)</f>
        <v>737.09730312250667</v>
      </c>
      <c r="L166" s="2">
        <f>TREND(Calibration!$A$2:$A$4,Calibration!$D$2:$D$4,G166)</f>
        <v>587.22073832877606</v>
      </c>
    </row>
    <row r="167" spans="1:12" x14ac:dyDescent="0.25">
      <c r="A167">
        <v>824961</v>
      </c>
      <c r="B167">
        <v>14.50300026</v>
      </c>
      <c r="C167">
        <v>0.64859997999999996</v>
      </c>
      <c r="D167">
        <v>456.64599608999998</v>
      </c>
      <c r="E167">
        <v>1.8664000000000001</v>
      </c>
      <c r="F167">
        <v>9.9000003020963209E+37</v>
      </c>
      <c r="G167">
        <v>1.52509999</v>
      </c>
      <c r="H167">
        <v>1357.0920410199999</v>
      </c>
      <c r="J167" s="2">
        <f>TREND(Calibration!$A$2:$A$4,Calibration!$B$2:$B$4,C167)</f>
        <v>414.53907874376057</v>
      </c>
      <c r="K167" s="2">
        <f>TREND(Calibration!$A$2:$A$4,Calibration!$C$2:$C$4,E167)</f>
        <v>735.35758535750904</v>
      </c>
      <c r="L167" s="2">
        <f>TREND(Calibration!$A$2:$A$4,Calibration!$D$2:$D$4,G167)</f>
        <v>587.6741764495747</v>
      </c>
    </row>
    <row r="168" spans="1:12" x14ac:dyDescent="0.25">
      <c r="A168">
        <v>829961</v>
      </c>
      <c r="B168">
        <v>14.48700047</v>
      </c>
      <c r="C168">
        <v>0.64590000999999997</v>
      </c>
      <c r="D168">
        <v>903.24700928000004</v>
      </c>
      <c r="E168">
        <v>2.8217001000000002</v>
      </c>
      <c r="F168">
        <v>9.9000003020963209E+37</v>
      </c>
      <c r="G168">
        <v>1.5283000499999999</v>
      </c>
      <c r="H168">
        <v>9.9000003020963209E+37</v>
      </c>
      <c r="J168" s="2">
        <f>TREND(Calibration!$A$2:$A$4,Calibration!$B$2:$B$4,C168)</f>
        <v>412.88299591220789</v>
      </c>
      <c r="K168" s="2">
        <f>TREND(Calibration!$A$2:$A$4,Calibration!$C$2:$C$4,E168)</f>
        <v>1121.8581795142668</v>
      </c>
      <c r="L168" s="2">
        <f>TREND(Calibration!$A$2:$A$4,Calibration!$D$2:$D$4,G168)</f>
        <v>588.99336585339904</v>
      </c>
    </row>
    <row r="169" spans="1:12" x14ac:dyDescent="0.25">
      <c r="A169">
        <v>834961</v>
      </c>
      <c r="B169">
        <v>14.52600002</v>
      </c>
      <c r="C169">
        <v>0.64099996999999997</v>
      </c>
      <c r="D169">
        <v>1333.48706055</v>
      </c>
      <c r="E169">
        <v>2.2427999999999999</v>
      </c>
      <c r="F169">
        <v>9.9000003020963209E+37</v>
      </c>
      <c r="G169">
        <v>1.5298999499999999</v>
      </c>
      <c r="H169">
        <v>9.9000003020963209E+37</v>
      </c>
      <c r="J169" s="2">
        <f>TREND(Calibration!$A$2:$A$4,Calibration!$B$2:$B$4,C169)</f>
        <v>409.87745432547865</v>
      </c>
      <c r="K169" s="2">
        <f>TREND(Calibration!$A$2:$A$4,Calibration!$C$2:$C$4,E169)</f>
        <v>887.64357762381735</v>
      </c>
      <c r="L169" s="2">
        <f>TREND(Calibration!$A$2:$A$4,Calibration!$D$2:$D$4,G169)</f>
        <v>589.65290696424654</v>
      </c>
    </row>
    <row r="170" spans="1:12" x14ac:dyDescent="0.25">
      <c r="A170">
        <v>839962</v>
      </c>
      <c r="B170">
        <v>14.545000079999999</v>
      </c>
      <c r="C170">
        <v>0.63940001000000002</v>
      </c>
      <c r="D170">
        <v>9.9000003020963209E+37</v>
      </c>
      <c r="E170">
        <v>2.4042999699999998</v>
      </c>
      <c r="F170">
        <v>9.9000003020963209E+37</v>
      </c>
      <c r="G170">
        <v>1.52719998</v>
      </c>
      <c r="H170">
        <v>9.9000003020963209E+37</v>
      </c>
      <c r="J170" s="2">
        <f>TREND(Calibration!$A$2:$A$4,Calibration!$B$2:$B$4,C170)</f>
        <v>408.89608553724361</v>
      </c>
      <c r="K170" s="2">
        <f>TREND(Calibration!$A$2:$A$4,Calibration!$C$2:$C$4,E170)</f>
        <v>952.98412805535031</v>
      </c>
      <c r="L170" s="2">
        <f>TREND(Calibration!$A$2:$A$4,Calibration!$D$2:$D$4,G170)</f>
        <v>588.53987414153585</v>
      </c>
    </row>
    <row r="171" spans="1:12" x14ac:dyDescent="0.25">
      <c r="A171">
        <v>844961</v>
      </c>
      <c r="B171">
        <v>14.56200027</v>
      </c>
      <c r="C171">
        <v>0.63559997000000001</v>
      </c>
      <c r="D171">
        <v>9.9000003020963209E+37</v>
      </c>
      <c r="E171">
        <v>1.8684999900000001</v>
      </c>
      <c r="F171">
        <v>9.9000003020963209E+37</v>
      </c>
      <c r="G171">
        <v>1.52890003</v>
      </c>
      <c r="H171">
        <v>9.9000003020963209E+37</v>
      </c>
      <c r="J171" s="2">
        <f>TREND(Calibration!$A$2:$A$4,Calibration!$B$2:$B$4,C171)</f>
        <v>406.56525186012368</v>
      </c>
      <c r="K171" s="2">
        <f>TREND(Calibration!$A$2:$A$4,Calibration!$C$2:$C$4,E171)</f>
        <v>736.20721091781547</v>
      </c>
      <c r="L171" s="2">
        <f>TREND(Calibration!$A$2:$A$4,Calibration!$D$2:$D$4,G171)</f>
        <v>589.2407009841487</v>
      </c>
    </row>
    <row r="172" spans="1:12" x14ac:dyDescent="0.25">
      <c r="A172">
        <v>849961</v>
      </c>
      <c r="B172">
        <v>14.538999560000001</v>
      </c>
      <c r="C172">
        <v>0.63620001000000004</v>
      </c>
      <c r="D172">
        <v>780.15301513999998</v>
      </c>
      <c r="E172">
        <v>2.35570002</v>
      </c>
      <c r="F172">
        <v>9.9000003020963209E+37</v>
      </c>
      <c r="G172">
        <v>1.52890003</v>
      </c>
      <c r="H172">
        <v>9.9000003020963209E+37</v>
      </c>
      <c r="J172" s="2">
        <f>TREND(Calibration!$A$2:$A$4,Calibration!$B$2:$B$4,C172)</f>
        <v>406.93329889110737</v>
      </c>
      <c r="K172" s="2">
        <f>TREND(Calibration!$A$2:$A$4,Calibration!$C$2:$C$4,E172)</f>
        <v>933.32129168488552</v>
      </c>
      <c r="L172" s="2">
        <f>TREND(Calibration!$A$2:$A$4,Calibration!$D$2:$D$4,G172)</f>
        <v>589.2407009841487</v>
      </c>
    </row>
    <row r="173" spans="1:12" x14ac:dyDescent="0.25">
      <c r="A173">
        <v>854961</v>
      </c>
      <c r="B173">
        <v>14.49699974</v>
      </c>
      <c r="C173">
        <v>0.63669997</v>
      </c>
      <c r="D173">
        <v>704.80999756000006</v>
      </c>
      <c r="E173">
        <v>2.9728999100000002</v>
      </c>
      <c r="F173">
        <v>9.9000003020963209E+37</v>
      </c>
      <c r="G173">
        <v>1.5277999600000001</v>
      </c>
      <c r="H173">
        <v>9.9000003020963209E+37</v>
      </c>
      <c r="J173" s="2">
        <f>TREND(Calibration!$A$2:$A$4,Calibration!$B$2:$B$4,C173)</f>
        <v>407.23995976973305</v>
      </c>
      <c r="K173" s="2">
        <f>TREND(Calibration!$A$2:$A$4,Calibration!$C$2:$C$4,E173)</f>
        <v>1183.0314342866559</v>
      </c>
      <c r="L173" s="2">
        <f>TREND(Calibration!$A$2:$A$4,Calibration!$D$2:$D$4,G173)</f>
        <v>588.78720927228551</v>
      </c>
    </row>
    <row r="174" spans="1:12" x14ac:dyDescent="0.25">
      <c r="A174">
        <v>859962</v>
      </c>
      <c r="B174">
        <v>14.411999700000001</v>
      </c>
      <c r="C174">
        <v>0.63719999999999999</v>
      </c>
      <c r="D174">
        <v>731.05603026999995</v>
      </c>
      <c r="E174">
        <v>3.2451000200000002</v>
      </c>
      <c r="F174">
        <v>9.9000003020963209E+37</v>
      </c>
      <c r="G174">
        <v>1.5293999899999999</v>
      </c>
      <c r="H174">
        <v>9.9000003020963209E+37</v>
      </c>
      <c r="J174" s="2">
        <f>TREND(Calibration!$A$2:$A$4,Calibration!$B$2:$B$4,C174)</f>
        <v>407.5466635843166</v>
      </c>
      <c r="K174" s="2">
        <f>TREND(Calibration!$A$2:$A$4,Calibration!$C$2:$C$4,E174)</f>
        <v>1293.1596591706843</v>
      </c>
      <c r="L174" s="2">
        <f>TREND(Calibration!$A$2:$A$4,Calibration!$D$2:$D$4,G174)</f>
        <v>589.44680397419756</v>
      </c>
    </row>
    <row r="175" spans="1:12" x14ac:dyDescent="0.25">
      <c r="A175">
        <v>864961</v>
      </c>
      <c r="B175">
        <v>14.32800007</v>
      </c>
      <c r="C175">
        <v>0.63669997</v>
      </c>
      <c r="D175">
        <v>777.66601562000005</v>
      </c>
      <c r="E175">
        <v>2.2660000299999998</v>
      </c>
      <c r="F175">
        <v>9.9000003020963209E+37</v>
      </c>
      <c r="G175">
        <v>1.52890003</v>
      </c>
      <c r="H175">
        <v>9.9000003020963209E+37</v>
      </c>
      <c r="J175" s="2">
        <f>TREND(Calibration!$A$2:$A$4,Calibration!$B$2:$B$4,C175)</f>
        <v>407.23995976973305</v>
      </c>
      <c r="K175" s="2">
        <f>TREND(Calibration!$A$2:$A$4,Calibration!$C$2:$C$4,E175)</f>
        <v>897.02997398183561</v>
      </c>
      <c r="L175" s="2">
        <f>TREND(Calibration!$A$2:$A$4,Calibration!$D$2:$D$4,G175)</f>
        <v>589.2407009841487</v>
      </c>
    </row>
    <row r="176" spans="1:12" x14ac:dyDescent="0.25">
      <c r="A176">
        <v>869961</v>
      </c>
      <c r="B176">
        <v>14.28299999</v>
      </c>
      <c r="C176">
        <v>0.64319998</v>
      </c>
      <c r="D176">
        <v>1100.4239502</v>
      </c>
      <c r="E176">
        <v>2.0969998799999998</v>
      </c>
      <c r="F176">
        <v>1089.4770507799999</v>
      </c>
      <c r="G176">
        <v>1.5283000499999999</v>
      </c>
      <c r="H176">
        <v>9.9000003020963209E+37</v>
      </c>
      <c r="J176" s="2">
        <f>TREND(Calibration!$A$2:$A$4,Calibration!$B$2:$B$4,C176)</f>
        <v>411.2268762784056</v>
      </c>
      <c r="K176" s="2">
        <f>TREND(Calibration!$A$2:$A$4,Calibration!$C$2:$C$4,E176)</f>
        <v>828.65495927433051</v>
      </c>
      <c r="L176" s="2">
        <f>TREND(Calibration!$A$2:$A$4,Calibration!$D$2:$D$4,G176)</f>
        <v>588.99336585339904</v>
      </c>
    </row>
    <row r="177" spans="1:12" x14ac:dyDescent="0.25">
      <c r="A177">
        <v>874963</v>
      </c>
      <c r="B177">
        <v>14.25300026</v>
      </c>
      <c r="C177">
        <v>0.64800000000000002</v>
      </c>
      <c r="D177">
        <v>9.9000003020963209E+37</v>
      </c>
      <c r="E177">
        <v>2.1440000499999998</v>
      </c>
      <c r="F177">
        <v>820.88201904000005</v>
      </c>
      <c r="G177">
        <v>1.52670002</v>
      </c>
      <c r="H177">
        <v>9.9000003020963209E+37</v>
      </c>
      <c r="J177" s="2">
        <f>TREND(Calibration!$A$2:$A$4,Calibration!$B$2:$B$4,C177)</f>
        <v>414.17106851502655</v>
      </c>
      <c r="K177" s="2">
        <f>TREND(Calibration!$A$2:$A$4,Calibration!$C$2:$C$4,E177)</f>
        <v>847.6705478108214</v>
      </c>
      <c r="L177" s="2">
        <f>TREND(Calibration!$A$2:$A$4,Calibration!$D$2:$D$4,G177)</f>
        <v>588.33377115148687</v>
      </c>
    </row>
    <row r="178" spans="1:12" x14ac:dyDescent="0.25">
      <c r="A178">
        <v>879963</v>
      </c>
      <c r="B178">
        <v>14.288999560000001</v>
      </c>
      <c r="C178">
        <v>0.64370000000000005</v>
      </c>
      <c r="D178">
        <v>830.88702393000005</v>
      </c>
      <c r="E178">
        <v>1.84529996</v>
      </c>
      <c r="F178">
        <v>1289.9680175799999</v>
      </c>
      <c r="G178">
        <v>1.5262000600000001</v>
      </c>
      <c r="H178">
        <v>9.9000003020963209E+37</v>
      </c>
      <c r="J178" s="2">
        <f>TREND(Calibration!$A$2:$A$4,Calibration!$B$2:$B$4,C178)</f>
        <v>411.53357395928094</v>
      </c>
      <c r="K178" s="2">
        <f>TREND(Calibration!$A$2:$A$4,Calibration!$C$2:$C$4,E178)</f>
        <v>726.82081455979699</v>
      </c>
      <c r="L178" s="2">
        <f>TREND(Calibration!$A$2:$A$4,Calibration!$D$2:$D$4,G178)</f>
        <v>588.12766816143801</v>
      </c>
    </row>
    <row r="179" spans="1:12" x14ac:dyDescent="0.25">
      <c r="A179">
        <v>884961</v>
      </c>
      <c r="B179">
        <v>14.32800007</v>
      </c>
      <c r="C179">
        <v>0.64749997999999997</v>
      </c>
      <c r="D179">
        <v>1218.66796875</v>
      </c>
      <c r="E179">
        <v>1.6288000300000001</v>
      </c>
      <c r="F179">
        <v>1369.9649658200001</v>
      </c>
      <c r="G179">
        <v>1.5283000499999999</v>
      </c>
      <c r="H179">
        <v>9.9000003020963209E+37</v>
      </c>
      <c r="J179" s="2">
        <f>TREND(Calibration!$A$2:$A$4,Calibration!$B$2:$B$4,C179)</f>
        <v>413.8643708341512</v>
      </c>
      <c r="K179" s="2">
        <f>TREND(Calibration!$A$2:$A$4,Calibration!$C$2:$C$4,E179)</f>
        <v>639.22807634078458</v>
      </c>
      <c r="L179" s="2">
        <f>TREND(Calibration!$A$2:$A$4,Calibration!$D$2:$D$4,G179)</f>
        <v>588.99336585339904</v>
      </c>
    </row>
    <row r="180" spans="1:12" x14ac:dyDescent="0.25">
      <c r="A180">
        <v>889961</v>
      </c>
      <c r="B180">
        <v>14.37100029</v>
      </c>
      <c r="C180">
        <v>0.64859997999999996</v>
      </c>
      <c r="D180">
        <v>1238.1130371100001</v>
      </c>
      <c r="E180">
        <v>1.6612000499999999</v>
      </c>
      <c r="F180">
        <v>9.9000003020963209E+37</v>
      </c>
      <c r="G180">
        <v>1.52670002</v>
      </c>
      <c r="H180">
        <v>9.9000003020963209E+37</v>
      </c>
      <c r="J180" s="2">
        <f>TREND(Calibration!$A$2:$A$4,Calibration!$B$2:$B$4,C180)</f>
        <v>414.53907874376057</v>
      </c>
      <c r="K180" s="2">
        <f>TREND(Calibration!$A$2:$A$4,Calibration!$C$2:$C$4,E180)</f>
        <v>652.33665549898922</v>
      </c>
      <c r="L180" s="2">
        <f>TREND(Calibration!$A$2:$A$4,Calibration!$D$2:$D$4,G180)</f>
        <v>588.33377115148687</v>
      </c>
    </row>
    <row r="181" spans="1:12" x14ac:dyDescent="0.25">
      <c r="A181">
        <v>894961</v>
      </c>
      <c r="B181">
        <v>14.42300034</v>
      </c>
      <c r="C181">
        <v>0.64749997999999997</v>
      </c>
      <c r="D181">
        <v>9.9000003020963209E+37</v>
      </c>
      <c r="E181">
        <v>2.0824000800000002</v>
      </c>
      <c r="F181">
        <v>9.9000003020963209E+37</v>
      </c>
      <c r="G181">
        <v>1.5262000600000001</v>
      </c>
      <c r="H181">
        <v>9.9000003020963209E+37</v>
      </c>
      <c r="J181" s="2">
        <f>TREND(Calibration!$A$2:$A$4,Calibration!$B$2:$B$4,C181)</f>
        <v>413.8643708341512</v>
      </c>
      <c r="K181" s="2">
        <f>TREND(Calibration!$A$2:$A$4,Calibration!$C$2:$C$4,E181)</f>
        <v>822.74809150097872</v>
      </c>
      <c r="L181" s="2">
        <f>TREND(Calibration!$A$2:$A$4,Calibration!$D$2:$D$4,G181)</f>
        <v>588.12766816143801</v>
      </c>
    </row>
    <row r="182" spans="1:12" x14ac:dyDescent="0.25">
      <c r="A182">
        <v>899961</v>
      </c>
      <c r="B182">
        <v>14.454999920000001</v>
      </c>
      <c r="C182">
        <v>0.65130001000000004</v>
      </c>
      <c r="D182">
        <v>1163.3060302700001</v>
      </c>
      <c r="E182">
        <v>1.8896000399999999</v>
      </c>
      <c r="F182">
        <v>9.9000003020963209E+37</v>
      </c>
      <c r="G182">
        <v>1.52890003</v>
      </c>
      <c r="H182">
        <v>9.9000003020963209E+37</v>
      </c>
      <c r="J182" s="2">
        <f>TREND(Calibration!$A$2:$A$4,Calibration!$B$2:$B$4,C182)</f>
        <v>416.19519837756286</v>
      </c>
      <c r="K182" s="2">
        <f>TREND(Calibration!$A$2:$A$4,Calibration!$C$2:$C$4,E182)</f>
        <v>744.74398576138265</v>
      </c>
      <c r="L182" s="2">
        <f>TREND(Calibration!$A$2:$A$4,Calibration!$D$2:$D$4,G182)</f>
        <v>589.2407009841487</v>
      </c>
    </row>
    <row r="183" spans="1:12" x14ac:dyDescent="0.25">
      <c r="A183">
        <v>904962</v>
      </c>
      <c r="B183">
        <v>14.402999879999999</v>
      </c>
      <c r="C183">
        <v>0.64480000999999998</v>
      </c>
      <c r="D183">
        <v>643.45599364999998</v>
      </c>
      <c r="E183">
        <v>2.8011999099999998</v>
      </c>
      <c r="F183">
        <v>9.9000003020963209E+37</v>
      </c>
      <c r="G183">
        <v>1.52670002</v>
      </c>
      <c r="H183">
        <v>9.9000003020963209E+37</v>
      </c>
      <c r="J183" s="2">
        <f>TREND(Calibration!$A$2:$A$4,Calibration!$B$2:$B$4,C183)</f>
        <v>412.20828800259852</v>
      </c>
      <c r="K183" s="2">
        <f>TREND(Calibration!$A$2:$A$4,Calibration!$C$2:$C$4,E183)</f>
        <v>1113.5640993447716</v>
      </c>
      <c r="L183" s="2">
        <f>TREND(Calibration!$A$2:$A$4,Calibration!$D$2:$D$4,G183)</f>
        <v>588.33377115148687</v>
      </c>
    </row>
    <row r="184" spans="1:12" x14ac:dyDescent="0.25">
      <c r="A184">
        <v>909960</v>
      </c>
      <c r="B184">
        <v>14.35400009</v>
      </c>
      <c r="C184">
        <v>0.64590000999999997</v>
      </c>
      <c r="D184">
        <v>913.63702393000005</v>
      </c>
      <c r="E184">
        <v>2.22550011</v>
      </c>
      <c r="F184">
        <v>9.9000003020963209E+37</v>
      </c>
      <c r="G184">
        <v>1.5277999600000001</v>
      </c>
      <c r="H184">
        <v>9.9000003020963209E+37</v>
      </c>
      <c r="J184" s="2">
        <f>TREND(Calibration!$A$2:$A$4,Calibration!$B$2:$B$4,C184)</f>
        <v>412.88299591220789</v>
      </c>
      <c r="K184" s="2">
        <f>TREND(Calibration!$A$2:$A$4,Calibration!$C$2:$C$4,E184)</f>
        <v>880.64429251556021</v>
      </c>
      <c r="L184" s="2">
        <f>TREND(Calibration!$A$2:$A$4,Calibration!$D$2:$D$4,G184)</f>
        <v>588.78720927228551</v>
      </c>
    </row>
    <row r="185" spans="1:12" x14ac:dyDescent="0.25">
      <c r="A185">
        <v>914961</v>
      </c>
      <c r="B185">
        <v>14.338999749999999</v>
      </c>
      <c r="C185">
        <v>0.64209998000000001</v>
      </c>
      <c r="D185">
        <v>-134.94799805</v>
      </c>
      <c r="E185">
        <v>2.1703999</v>
      </c>
      <c r="F185">
        <v>9.9000003020963209E+37</v>
      </c>
      <c r="G185">
        <v>1.52670002</v>
      </c>
      <c r="H185">
        <v>9.9000003020963209E+37</v>
      </c>
      <c r="J185" s="2">
        <f>TREND(Calibration!$A$2:$A$4,Calibration!$B$2:$B$4,C185)</f>
        <v>410.55216836879629</v>
      </c>
      <c r="K185" s="2">
        <f>TREND(Calibration!$A$2:$A$4,Calibration!$C$2:$C$4,E185)</f>
        <v>858.35154502902469</v>
      </c>
      <c r="L185" s="2">
        <f>TREND(Calibration!$A$2:$A$4,Calibration!$D$2:$D$4,G185)</f>
        <v>588.33377115148687</v>
      </c>
    </row>
    <row r="186" spans="1:12" x14ac:dyDescent="0.25">
      <c r="A186">
        <v>919961</v>
      </c>
      <c r="B186">
        <v>14.277999879999999</v>
      </c>
      <c r="C186">
        <v>0.64700000999999996</v>
      </c>
      <c r="D186">
        <v>776.11297606999995</v>
      </c>
      <c r="E186">
        <v>1.90090001</v>
      </c>
      <c r="F186">
        <v>9.9000003020963209E+37</v>
      </c>
      <c r="G186">
        <v>1.5298999499999999</v>
      </c>
      <c r="H186">
        <v>9.9000003020963209E+37</v>
      </c>
      <c r="J186" s="2">
        <f>TREND(Calibration!$A$2:$A$4,Calibration!$B$2:$B$4,C186)</f>
        <v>413.5577038218172</v>
      </c>
      <c r="K186" s="2">
        <f>TREND(Calibration!$A$2:$A$4,Calibration!$C$2:$C$4,E186)</f>
        <v>749.31579007602011</v>
      </c>
      <c r="L186" s="2">
        <f>TREND(Calibration!$A$2:$A$4,Calibration!$D$2:$D$4,G186)</f>
        <v>589.65290696424654</v>
      </c>
    </row>
    <row r="187" spans="1:12" x14ac:dyDescent="0.25">
      <c r="A187">
        <v>924961</v>
      </c>
      <c r="B187">
        <v>14.34899998</v>
      </c>
      <c r="C187">
        <v>0.64480000999999998</v>
      </c>
      <c r="D187">
        <v>840.03802489999998</v>
      </c>
      <c r="E187">
        <v>3.16569996</v>
      </c>
      <c r="F187">
        <v>9.9000003020963209E+37</v>
      </c>
      <c r="G187">
        <v>1.52890003</v>
      </c>
      <c r="H187">
        <v>9.9000003020963209E+37</v>
      </c>
      <c r="J187" s="2">
        <f>TREND(Calibration!$A$2:$A$4,Calibration!$B$2:$B$4,C187)</f>
        <v>412.20828800259852</v>
      </c>
      <c r="K187" s="2">
        <f>TREND(Calibration!$A$2:$A$4,Calibration!$C$2:$C$4,E187)</f>
        <v>1261.0355440721071</v>
      </c>
      <c r="L187" s="2">
        <f>TREND(Calibration!$A$2:$A$4,Calibration!$D$2:$D$4,G187)</f>
        <v>589.2407009841487</v>
      </c>
    </row>
    <row r="188" spans="1:12" x14ac:dyDescent="0.25">
      <c r="A188">
        <v>929961</v>
      </c>
      <c r="B188">
        <v>14.420000079999999</v>
      </c>
      <c r="C188">
        <v>0.64529996999999995</v>
      </c>
      <c r="D188">
        <v>1247.4890136700001</v>
      </c>
      <c r="E188">
        <v>3.7625000499999999</v>
      </c>
      <c r="F188">
        <v>9.9000003020963209E+37</v>
      </c>
      <c r="G188">
        <v>1.5298999499999999</v>
      </c>
      <c r="H188">
        <v>9.9000003020963209E+37</v>
      </c>
      <c r="J188" s="2">
        <f>TREND(Calibration!$A$2:$A$4,Calibration!$B$2:$B$4,C188)</f>
        <v>412.51494888122426</v>
      </c>
      <c r="K188" s="2">
        <f>TREND(Calibration!$A$2:$A$4,Calibration!$C$2:$C$4,E188)</f>
        <v>1502.4922228454122</v>
      </c>
      <c r="L188" s="2">
        <f>TREND(Calibration!$A$2:$A$4,Calibration!$D$2:$D$4,G188)</f>
        <v>589.65290696424654</v>
      </c>
    </row>
    <row r="189" spans="1:12" x14ac:dyDescent="0.25">
      <c r="A189">
        <v>934961</v>
      </c>
      <c r="B189">
        <v>14.51799965</v>
      </c>
      <c r="C189">
        <v>0.64969999</v>
      </c>
      <c r="D189">
        <v>796.39398193</v>
      </c>
      <c r="E189">
        <v>3.0912001099999999</v>
      </c>
      <c r="F189">
        <v>9.9000003020963209E+37</v>
      </c>
      <c r="G189">
        <v>1.5326000500000001</v>
      </c>
      <c r="H189">
        <v>9.9000003020963209E+37</v>
      </c>
      <c r="J189" s="2">
        <f>TREND(Calibration!$A$2:$A$4,Calibration!$B$2:$B$4,C189)</f>
        <v>415.21379278707821</v>
      </c>
      <c r="K189" s="2">
        <f>TREND(Calibration!$A$2:$A$4,Calibration!$C$2:$C$4,E189)</f>
        <v>1230.8939830175345</v>
      </c>
      <c r="L189" s="2">
        <f>TREND(Calibration!$A$2:$A$4,Calibration!$D$2:$D$4,G189)</f>
        <v>590.76599337802213</v>
      </c>
    </row>
    <row r="190" spans="1:12" x14ac:dyDescent="0.25">
      <c r="A190">
        <v>939961</v>
      </c>
      <c r="B190">
        <v>14.56000042</v>
      </c>
      <c r="C190">
        <v>0.64590000999999997</v>
      </c>
      <c r="D190">
        <v>1220.10900879</v>
      </c>
      <c r="E190">
        <v>2.49659991</v>
      </c>
      <c r="F190">
        <v>9.9000003020963209E+37</v>
      </c>
      <c r="G190">
        <v>1.5316000000000001</v>
      </c>
      <c r="H190">
        <v>9.9000003020963209E+37</v>
      </c>
      <c r="J190" s="2">
        <f>TREND(Calibration!$A$2:$A$4,Calibration!$B$2:$B$4,C190)</f>
        <v>412.88299591220789</v>
      </c>
      <c r="K190" s="2">
        <f>TREND(Calibration!$A$2:$A$4,Calibration!$C$2:$C$4,E190)</f>
        <v>990.32734789865731</v>
      </c>
      <c r="L190" s="2">
        <f>TREND(Calibration!$A$2:$A$4,Calibration!$D$2:$D$4,G190)</f>
        <v>590.35373380685951</v>
      </c>
    </row>
    <row r="191" spans="1:12" x14ac:dyDescent="0.25">
      <c r="A191">
        <v>944961</v>
      </c>
      <c r="B191">
        <v>14.60900021</v>
      </c>
      <c r="C191">
        <v>0.64969999</v>
      </c>
      <c r="D191">
        <v>1308.39904785</v>
      </c>
      <c r="E191">
        <v>2.8513999000000001</v>
      </c>
      <c r="F191">
        <v>9.9000003020963209E+37</v>
      </c>
      <c r="G191">
        <v>1.5316000000000001</v>
      </c>
      <c r="H191">
        <v>9.9000003020963209E+37</v>
      </c>
      <c r="J191" s="2">
        <f>TREND(Calibration!$A$2:$A$4,Calibration!$B$2:$B$4,C191)</f>
        <v>415.21379278707821</v>
      </c>
      <c r="K191" s="2">
        <f>TREND(Calibration!$A$2:$A$4,Calibration!$C$2:$C$4,E191)</f>
        <v>1133.8742887414476</v>
      </c>
      <c r="L191" s="2">
        <f>TREND(Calibration!$A$2:$A$4,Calibration!$D$2:$D$4,G191)</f>
        <v>590.35373380685951</v>
      </c>
    </row>
    <row r="192" spans="1:12" x14ac:dyDescent="0.25">
      <c r="A192">
        <v>949962</v>
      </c>
      <c r="B192">
        <v>14.583000180000001</v>
      </c>
      <c r="C192">
        <v>0.64480000999999998</v>
      </c>
      <c r="D192">
        <v>1202.2669677700001</v>
      </c>
      <c r="E192">
        <v>1.9398000200000001</v>
      </c>
      <c r="F192">
        <v>9.9000003020963209E+37</v>
      </c>
      <c r="G192">
        <v>1.5298999499999999</v>
      </c>
      <c r="H192">
        <v>9.9000003020963209E+37</v>
      </c>
      <c r="J192" s="2">
        <f>TREND(Calibration!$A$2:$A$4,Calibration!$B$2:$B$4,C192)</f>
        <v>412.20828800259852</v>
      </c>
      <c r="K192" s="2">
        <f>TREND(Calibration!$A$2:$A$4,Calibration!$C$2:$C$4,E192)</f>
        <v>765.05417111220322</v>
      </c>
      <c r="L192" s="2">
        <f>TREND(Calibration!$A$2:$A$4,Calibration!$D$2:$D$4,G192)</f>
        <v>589.65290696424654</v>
      </c>
    </row>
    <row r="193" spans="1:12" x14ac:dyDescent="0.25">
      <c r="A193">
        <v>954962</v>
      </c>
      <c r="B193">
        <v>14.5340004</v>
      </c>
      <c r="C193">
        <v>0.64480000999999998</v>
      </c>
      <c r="D193">
        <v>1269.1719970700001</v>
      </c>
      <c r="E193">
        <v>2.2223000499999999</v>
      </c>
      <c r="F193">
        <v>9.9000003020963209E+37</v>
      </c>
      <c r="G193">
        <v>1.5283000499999999</v>
      </c>
      <c r="H193">
        <v>9.9000003020963209E+37</v>
      </c>
      <c r="J193" s="2">
        <f>TREND(Calibration!$A$2:$A$4,Calibration!$B$2:$B$4,C193)</f>
        <v>412.20828800259852</v>
      </c>
      <c r="K193" s="2">
        <f>TREND(Calibration!$A$2:$A$4,Calibration!$C$2:$C$4,E193)</f>
        <v>879.34959455484886</v>
      </c>
      <c r="L193" s="2">
        <f>TREND(Calibration!$A$2:$A$4,Calibration!$D$2:$D$4,G193)</f>
        <v>588.99336585339904</v>
      </c>
    </row>
    <row r="194" spans="1:12" x14ac:dyDescent="0.25">
      <c r="A194">
        <v>959961</v>
      </c>
      <c r="B194">
        <v>14.475999829999999</v>
      </c>
      <c r="C194">
        <v>0.63889998000000003</v>
      </c>
      <c r="D194">
        <v>1181.44494629</v>
      </c>
      <c r="E194">
        <v>3.4410998799999999</v>
      </c>
      <c r="F194">
        <v>9.9000003020963209E+37</v>
      </c>
      <c r="G194">
        <v>1.5305000499999999</v>
      </c>
      <c r="H194">
        <v>9.9000003020963209E+37</v>
      </c>
      <c r="J194" s="2">
        <f>TREND(Calibration!$A$2:$A$4,Calibration!$B$2:$B$4,C194)</f>
        <v>408.58938172265999</v>
      </c>
      <c r="K194" s="2">
        <f>TREND(Calibration!$A$2:$A$4,Calibration!$C$2:$C$4,E194)</f>
        <v>1372.458365770465</v>
      </c>
      <c r="L194" s="2">
        <f>TREND(Calibration!$A$2:$A$4,Calibration!$D$2:$D$4,G194)</f>
        <v>589.9002915636712</v>
      </c>
    </row>
    <row r="195" spans="1:12" x14ac:dyDescent="0.25">
      <c r="A195">
        <v>964962</v>
      </c>
      <c r="B195">
        <v>14.524000170000001</v>
      </c>
      <c r="C195">
        <v>0.64050001000000001</v>
      </c>
      <c r="D195">
        <v>-69.90499878</v>
      </c>
      <c r="E195">
        <v>2.2007000400000001</v>
      </c>
      <c r="F195">
        <v>9.9000003020963209E+37</v>
      </c>
      <c r="G195">
        <v>1.5305000499999999</v>
      </c>
      <c r="H195">
        <v>9.9000003020963209E+37</v>
      </c>
      <c r="J195" s="2">
        <f>TREND(Calibration!$A$2:$A$4,Calibration!$B$2:$B$4,C195)</f>
        <v>409.57079344685292</v>
      </c>
      <c r="K195" s="2">
        <f>TREND(Calibration!$A$2:$A$4,Calibration!$C$2:$C$4,E195)</f>
        <v>870.61054313133093</v>
      </c>
      <c r="L195" s="2">
        <f>TREND(Calibration!$A$2:$A$4,Calibration!$D$2:$D$4,G195)</f>
        <v>589.9002915636712</v>
      </c>
    </row>
    <row r="196" spans="1:12" x14ac:dyDescent="0.25">
      <c r="A196">
        <v>969962</v>
      </c>
      <c r="B196">
        <v>14.430999760000001</v>
      </c>
      <c r="C196">
        <v>0.63290000000000002</v>
      </c>
      <c r="D196">
        <v>1194.00598145</v>
      </c>
      <c r="E196">
        <v>1.9598</v>
      </c>
      <c r="F196">
        <v>9.9000003020963209E+37</v>
      </c>
      <c r="G196">
        <v>1.5293999899999999</v>
      </c>
      <c r="H196">
        <v>9.9000003020963209E+37</v>
      </c>
      <c r="J196" s="2">
        <f>TREND(Calibration!$A$2:$A$4,Calibration!$B$2:$B$4,C196)</f>
        <v>404.90916902857106</v>
      </c>
      <c r="K196" s="2">
        <f>TREND(Calibration!$A$2:$A$4,Calibration!$C$2:$C$4,E196)</f>
        <v>773.14587355536548</v>
      </c>
      <c r="L196" s="2">
        <f>TREND(Calibration!$A$2:$A$4,Calibration!$D$2:$D$4,G196)</f>
        <v>589.44680397419756</v>
      </c>
    </row>
    <row r="197" spans="1:12" x14ac:dyDescent="0.25">
      <c r="A197">
        <v>974961</v>
      </c>
      <c r="B197">
        <v>14.39299965</v>
      </c>
      <c r="C197">
        <v>0.63239997999999997</v>
      </c>
      <c r="D197">
        <v>1021.39501953</v>
      </c>
      <c r="E197">
        <v>2.8417000799999999</v>
      </c>
      <c r="F197">
        <v>9.9000003020963209E+37</v>
      </c>
      <c r="G197">
        <v>1.5283000499999999</v>
      </c>
      <c r="H197">
        <v>9.9000003020963209E+37</v>
      </c>
      <c r="J197" s="2">
        <f>TREND(Calibration!$A$2:$A$4,Calibration!$B$2:$B$4,C197)</f>
        <v>404.60247134769565</v>
      </c>
      <c r="K197" s="2">
        <f>TREND(Calibration!$A$2:$A$4,Calibration!$C$2:$C$4,E197)</f>
        <v>1129.9498819574289</v>
      </c>
      <c r="L197" s="2">
        <f>TREND(Calibration!$A$2:$A$4,Calibration!$D$2:$D$4,G197)</f>
        <v>588.99336585339904</v>
      </c>
    </row>
    <row r="198" spans="1:12" x14ac:dyDescent="0.25">
      <c r="A198">
        <v>979961</v>
      </c>
      <c r="B198">
        <v>14.45699978</v>
      </c>
      <c r="C198">
        <v>0.63080000999999997</v>
      </c>
      <c r="D198">
        <v>696.86798095999995</v>
      </c>
      <c r="E198">
        <v>2.12450004</v>
      </c>
      <c r="F198">
        <v>9.9000003020963209E+37</v>
      </c>
      <c r="G198">
        <v>1.52670002</v>
      </c>
      <c r="H198">
        <v>9.9000003020963209E+37</v>
      </c>
      <c r="J198" s="2">
        <f>TREND(Calibration!$A$2:$A$4,Calibration!$B$2:$B$4,C198)</f>
        <v>403.62109642575234</v>
      </c>
      <c r="K198" s="2">
        <f>TREND(Calibration!$A$2:$A$4,Calibration!$C$2:$C$4,E198)</f>
        <v>839.78112599346514</v>
      </c>
      <c r="L198" s="2">
        <f>TREND(Calibration!$A$2:$A$4,Calibration!$D$2:$D$4,G198)</f>
        <v>588.33377115148687</v>
      </c>
    </row>
    <row r="199" spans="1:12" x14ac:dyDescent="0.25">
      <c r="A199">
        <v>984962</v>
      </c>
      <c r="B199">
        <v>14.545000079999999</v>
      </c>
      <c r="C199">
        <v>0.62749999999999995</v>
      </c>
      <c r="D199">
        <v>556.19897461000005</v>
      </c>
      <c r="E199">
        <v>1.6660000100000001</v>
      </c>
      <c r="F199">
        <v>798.38800048999997</v>
      </c>
      <c r="G199">
        <v>1.5293999899999999</v>
      </c>
      <c r="H199">
        <v>9.9000003020963209E+37</v>
      </c>
      <c r="J199" s="2">
        <f>TREND(Calibration!$A$2:$A$4,Calibration!$B$2:$B$4,C199)</f>
        <v>401.59696656321603</v>
      </c>
      <c r="K199" s="2">
        <f>TREND(Calibration!$A$2:$A$4,Calibration!$C$2:$C$4,E199)</f>
        <v>654.27864984393773</v>
      </c>
      <c r="L199" s="2">
        <f>TREND(Calibration!$A$2:$A$4,Calibration!$D$2:$D$4,G199)</f>
        <v>589.44680397419756</v>
      </c>
    </row>
    <row r="200" spans="1:12" x14ac:dyDescent="0.25">
      <c r="A200">
        <v>989961</v>
      </c>
      <c r="B200">
        <v>14.579999920000001</v>
      </c>
      <c r="C200">
        <v>0.63080000999999997</v>
      </c>
      <c r="D200">
        <v>957.73400878999996</v>
      </c>
      <c r="E200">
        <v>2.1440000499999998</v>
      </c>
      <c r="F200">
        <v>979.53900146000001</v>
      </c>
      <c r="G200">
        <v>1.5277999600000001</v>
      </c>
      <c r="H200">
        <v>9.9000003020963209E+37</v>
      </c>
      <c r="J200" s="2">
        <f>TREND(Calibration!$A$2:$A$4,Calibration!$B$2:$B$4,C200)</f>
        <v>403.62109642575234</v>
      </c>
      <c r="K200" s="2">
        <f>TREND(Calibration!$A$2:$A$4,Calibration!$C$2:$C$4,E200)</f>
        <v>847.6705478108214</v>
      </c>
      <c r="L200" s="2">
        <f>TREND(Calibration!$A$2:$A$4,Calibration!$D$2:$D$4,G200)</f>
        <v>588.78720927228551</v>
      </c>
    </row>
    <row r="201" spans="1:12" x14ac:dyDescent="0.25">
      <c r="A201">
        <v>994962</v>
      </c>
      <c r="B201">
        <v>14.493000029999999</v>
      </c>
      <c r="C201">
        <v>0.62749999999999995</v>
      </c>
      <c r="D201">
        <v>9.9000003020963209E+37</v>
      </c>
      <c r="E201">
        <v>2.84549999</v>
      </c>
      <c r="F201">
        <v>1186.7330322299999</v>
      </c>
      <c r="G201">
        <v>1.5283000499999999</v>
      </c>
      <c r="H201">
        <v>9.9000003020963209E+37</v>
      </c>
      <c r="J201" s="2">
        <f>TREND(Calibration!$A$2:$A$4,Calibration!$B$2:$B$4,C201)</f>
        <v>401.59696656321603</v>
      </c>
      <c r="K201" s="2">
        <f>TREND(Calibration!$A$2:$A$4,Calibration!$C$2:$C$4,E201)</f>
        <v>1131.4872705463574</v>
      </c>
      <c r="L201" s="2">
        <f>TREND(Calibration!$A$2:$A$4,Calibration!$D$2:$D$4,G201)</f>
        <v>588.99336585339904</v>
      </c>
    </row>
    <row r="202" spans="1:12" x14ac:dyDescent="0.25">
      <c r="A202">
        <v>999962</v>
      </c>
      <c r="B202">
        <v>14.42199993</v>
      </c>
      <c r="C202">
        <v>0.62749999999999995</v>
      </c>
      <c r="D202">
        <v>1182.9119873</v>
      </c>
      <c r="E202">
        <v>2.9231998899999998</v>
      </c>
      <c r="F202">
        <v>9.9000003020963209E+37</v>
      </c>
      <c r="G202">
        <v>1.5298999499999999</v>
      </c>
      <c r="H202">
        <v>9.9000003020963209E+37</v>
      </c>
      <c r="J202" s="2">
        <f>TREND(Calibration!$A$2:$A$4,Calibration!$B$2:$B$4,C202)</f>
        <v>401.59696656321603</v>
      </c>
      <c r="K202" s="2">
        <f>TREND(Calibration!$A$2:$A$4,Calibration!$C$2:$C$4,E202)</f>
        <v>1162.923525515786</v>
      </c>
      <c r="L202" s="2">
        <f>TREND(Calibration!$A$2:$A$4,Calibration!$D$2:$D$4,G202)</f>
        <v>589.65290696424654</v>
      </c>
    </row>
    <row r="203" spans="1:12" x14ac:dyDescent="0.25">
      <c r="A203">
        <v>1004961</v>
      </c>
      <c r="B203">
        <v>14.385999679999999</v>
      </c>
      <c r="C203">
        <v>0.63559997000000001</v>
      </c>
      <c r="D203">
        <v>753.15197753999996</v>
      </c>
      <c r="E203">
        <v>1.61530006</v>
      </c>
      <c r="F203">
        <v>1366.1199951200001</v>
      </c>
      <c r="G203">
        <v>1.5277999600000001</v>
      </c>
      <c r="H203">
        <v>9.9000003020963209E+37</v>
      </c>
      <c r="J203" s="2">
        <f>TREND(Calibration!$A$2:$A$4,Calibration!$B$2:$B$4,C203)</f>
        <v>406.56525186012368</v>
      </c>
      <c r="K203" s="2">
        <f>TREND(Calibration!$A$2:$A$4,Calibration!$C$2:$C$4,E203)</f>
        <v>633.76618386731116</v>
      </c>
      <c r="L203" s="2">
        <f>TREND(Calibration!$A$2:$A$4,Calibration!$D$2:$D$4,G203)</f>
        <v>588.78720927228551</v>
      </c>
    </row>
    <row r="204" spans="1:12" x14ac:dyDescent="0.25">
      <c r="A204">
        <v>1009961</v>
      </c>
      <c r="B204">
        <v>14.272999759999999</v>
      </c>
      <c r="C204">
        <v>0.63180000000000003</v>
      </c>
      <c r="D204">
        <v>1003.20202637</v>
      </c>
      <c r="E204">
        <v>2.5490000199999998</v>
      </c>
      <c r="F204">
        <v>9.9000003020963209E+37</v>
      </c>
      <c r="G204">
        <v>1.5283000499999999</v>
      </c>
      <c r="H204">
        <v>9.9000003020963209E+37</v>
      </c>
      <c r="J204" s="2">
        <f>TREND(Calibration!$A$2:$A$4,Calibration!$B$2:$B$4,C204)</f>
        <v>404.23446111896169</v>
      </c>
      <c r="K204" s="2">
        <f>TREND(Calibration!$A$2:$A$4,Calibration!$C$2:$C$4,E204)</f>
        <v>1011.5276740044321</v>
      </c>
      <c r="L204" s="2">
        <f>TREND(Calibration!$A$2:$A$4,Calibration!$D$2:$D$4,G204)</f>
        <v>588.99336585339904</v>
      </c>
    </row>
    <row r="205" spans="1:12" x14ac:dyDescent="0.25">
      <c r="A205">
        <v>1014961</v>
      </c>
      <c r="B205">
        <v>14.24699974</v>
      </c>
      <c r="C205">
        <v>0.63940001000000002</v>
      </c>
      <c r="D205">
        <v>1320.9069824200001</v>
      </c>
      <c r="E205">
        <v>1.7280999399999999</v>
      </c>
      <c r="F205">
        <v>1329.5649414100001</v>
      </c>
      <c r="G205">
        <v>1.52890003</v>
      </c>
      <c r="H205">
        <v>9.9000003020963209E+37</v>
      </c>
      <c r="J205" s="2">
        <f>TREND(Calibration!$A$2:$A$4,Calibration!$B$2:$B$4,C205)</f>
        <v>408.89608553724361</v>
      </c>
      <c r="K205" s="2">
        <f>TREND(Calibration!$A$2:$A$4,Calibration!$C$2:$C$4,E205)</f>
        <v>679.40338273373118</v>
      </c>
      <c r="L205" s="2">
        <f>TREND(Calibration!$A$2:$A$4,Calibration!$D$2:$D$4,G205)</f>
        <v>589.2407009841487</v>
      </c>
    </row>
    <row r="206" spans="1:12" x14ac:dyDescent="0.25">
      <c r="A206">
        <v>1019961</v>
      </c>
      <c r="B206">
        <v>14.22099972</v>
      </c>
      <c r="C206">
        <v>0.64050001000000001</v>
      </c>
      <c r="D206">
        <v>9.9000003020963209E+37</v>
      </c>
      <c r="E206">
        <v>2.15799999</v>
      </c>
      <c r="F206">
        <v>1328.3669433600001</v>
      </c>
      <c r="G206">
        <v>1.5298999499999999</v>
      </c>
      <c r="H206">
        <v>9.9000003020963209E+37</v>
      </c>
      <c r="J206" s="2">
        <f>TREND(Calibration!$A$2:$A$4,Calibration!$B$2:$B$4,C206)</f>
        <v>409.57079344685292</v>
      </c>
      <c r="K206" s="2">
        <f>TREND(Calibration!$A$2:$A$4,Calibration!$C$2:$C$4,E206)</f>
        <v>853.33472091010083</v>
      </c>
      <c r="L206" s="2">
        <f>TREND(Calibration!$A$2:$A$4,Calibration!$D$2:$D$4,G206)</f>
        <v>589.65290696424654</v>
      </c>
    </row>
    <row r="207" spans="1:12" x14ac:dyDescent="0.25">
      <c r="A207">
        <v>1024958</v>
      </c>
      <c r="B207">
        <v>14.19200039</v>
      </c>
      <c r="C207">
        <v>0.64370000000000005</v>
      </c>
      <c r="D207">
        <v>9.9000003020963209E+37</v>
      </c>
      <c r="E207">
        <v>1.7556999900000001</v>
      </c>
      <c r="F207">
        <v>1210.3060302700001</v>
      </c>
      <c r="G207">
        <v>1.52719998</v>
      </c>
      <c r="H207">
        <v>9.9000003020963209E+37</v>
      </c>
      <c r="J207" s="2">
        <f>TREND(Calibration!$A$2:$A$4,Calibration!$B$2:$B$4,C207)</f>
        <v>411.53357395928094</v>
      </c>
      <c r="K207" s="2">
        <f>TREND(Calibration!$A$2:$A$4,Calibration!$C$2:$C$4,E207)</f>
        <v>690.56996350113218</v>
      </c>
      <c r="L207" s="2">
        <f>TREND(Calibration!$A$2:$A$4,Calibration!$D$2:$D$4,G207)</f>
        <v>588.53987414153585</v>
      </c>
    </row>
    <row r="208" spans="1:12" x14ac:dyDescent="0.25">
      <c r="A208">
        <v>1029957</v>
      </c>
      <c r="B208">
        <v>14.27000046</v>
      </c>
      <c r="C208">
        <v>0.64910000999999995</v>
      </c>
      <c r="D208">
        <v>1345.97595215</v>
      </c>
      <c r="E208">
        <v>1.84370005</v>
      </c>
      <c r="F208">
        <v>9.9000003020963209E+37</v>
      </c>
      <c r="G208">
        <v>1.5277999600000001</v>
      </c>
      <c r="H208">
        <v>9.9000003020963209E+37</v>
      </c>
      <c r="J208" s="2">
        <f>TREND(Calibration!$A$2:$A$4,Calibration!$B$2:$B$4,C208)</f>
        <v>414.84578255834413</v>
      </c>
      <c r="K208" s="2">
        <f>TREND(Calibration!$A$2:$A$4,Calibration!$C$2:$C$4,E208)</f>
        <v>726.17351412970459</v>
      </c>
      <c r="L208" s="2">
        <f>TREND(Calibration!$A$2:$A$4,Calibration!$D$2:$D$4,G208)</f>
        <v>588.78720927228551</v>
      </c>
    </row>
    <row r="209" spans="1:12" x14ac:dyDescent="0.25">
      <c r="A209">
        <v>1034959</v>
      </c>
      <c r="B209">
        <v>14.350999829999999</v>
      </c>
      <c r="C209">
        <v>0.64749997999999997</v>
      </c>
      <c r="D209">
        <v>9.9000003020963209E+37</v>
      </c>
      <c r="E209">
        <v>2.1326000700000001</v>
      </c>
      <c r="F209">
        <v>735.42102050999995</v>
      </c>
      <c r="G209">
        <v>1.5298999499999999</v>
      </c>
      <c r="H209">
        <v>9.9000003020963209E+37</v>
      </c>
      <c r="J209" s="2">
        <f>TREND(Calibration!$A$2:$A$4,Calibration!$B$2:$B$4,C209)</f>
        <v>413.8643708341512</v>
      </c>
      <c r="K209" s="2">
        <f>TREND(Calibration!$A$2:$A$4,Calibration!$C$2:$C$4,E209)</f>
        <v>843.05828089765441</v>
      </c>
      <c r="L209" s="2">
        <f>TREND(Calibration!$A$2:$A$4,Calibration!$D$2:$D$4,G209)</f>
        <v>589.65290696424654</v>
      </c>
    </row>
    <row r="210" spans="1:12" x14ac:dyDescent="0.25">
      <c r="A210">
        <v>1039959</v>
      </c>
      <c r="B210">
        <v>14.461000439999999</v>
      </c>
      <c r="C210">
        <v>0.64529996999999995</v>
      </c>
      <c r="D210">
        <v>918.82000731999995</v>
      </c>
      <c r="E210">
        <v>2.5771000399999999</v>
      </c>
      <c r="F210">
        <v>1284.3449707</v>
      </c>
      <c r="G210">
        <v>1.5293999899999999</v>
      </c>
      <c r="H210">
        <v>9.9000003020963209E+37</v>
      </c>
      <c r="J210" s="2">
        <f>TREND(Calibration!$A$2:$A$4,Calibration!$B$2:$B$4,C210)</f>
        <v>412.51494888122426</v>
      </c>
      <c r="K210" s="2">
        <f>TREND(Calibration!$A$2:$A$4,Calibration!$C$2:$C$4,E210)</f>
        <v>1022.8965353976391</v>
      </c>
      <c r="L210" s="2">
        <f>TREND(Calibration!$A$2:$A$4,Calibration!$D$2:$D$4,G210)</f>
        <v>589.44680397419756</v>
      </c>
    </row>
    <row r="211" spans="1:12" x14ac:dyDescent="0.25">
      <c r="A211">
        <v>1044958</v>
      </c>
      <c r="B211">
        <v>14.61699963</v>
      </c>
      <c r="C211">
        <v>0.64969999</v>
      </c>
      <c r="D211">
        <v>837.38598633000004</v>
      </c>
      <c r="E211">
        <v>2.6310999399999999</v>
      </c>
      <c r="F211">
        <v>9.9000003020963209E+37</v>
      </c>
      <c r="G211">
        <v>1.5293999899999999</v>
      </c>
      <c r="H211">
        <v>9.9000003020963209E+37</v>
      </c>
      <c r="J211" s="2">
        <f>TREND(Calibration!$A$2:$A$4,Calibration!$B$2:$B$4,C211)</f>
        <v>415.21379278707821</v>
      </c>
      <c r="K211" s="2">
        <f>TREND(Calibration!$A$2:$A$4,Calibration!$C$2:$C$4,E211)</f>
        <v>1044.7441133832433</v>
      </c>
      <c r="L211" s="2">
        <f>TREND(Calibration!$A$2:$A$4,Calibration!$D$2:$D$4,G211)</f>
        <v>589.44680397419756</v>
      </c>
    </row>
    <row r="212" spans="1:12" x14ac:dyDescent="0.25">
      <c r="A212">
        <v>1049959</v>
      </c>
      <c r="B212">
        <v>14.64599991</v>
      </c>
      <c r="C212">
        <v>0.64859997999999996</v>
      </c>
      <c r="D212">
        <v>9.9000003020963209E+37</v>
      </c>
      <c r="E212">
        <v>2.63919997</v>
      </c>
      <c r="F212">
        <v>977.55102538999995</v>
      </c>
      <c r="G212">
        <v>1.5277999600000001</v>
      </c>
      <c r="H212">
        <v>9.9000003020963209E+37</v>
      </c>
      <c r="J212" s="2">
        <f>TREND(Calibration!$A$2:$A$4,Calibration!$B$2:$B$4,C212)</f>
        <v>414.53907874376057</v>
      </c>
      <c r="K212" s="2">
        <f>TREND(Calibration!$A$2:$A$4,Calibration!$C$2:$C$4,E212)</f>
        <v>1048.0212682874328</v>
      </c>
      <c r="L212" s="2">
        <f>TREND(Calibration!$A$2:$A$4,Calibration!$D$2:$D$4,G212)</f>
        <v>588.78720927228551</v>
      </c>
    </row>
    <row r="213" spans="1:12" x14ac:dyDescent="0.25">
      <c r="A213">
        <v>1054958</v>
      </c>
      <c r="B213">
        <v>14.652000429999999</v>
      </c>
      <c r="C213">
        <v>0.65130001000000004</v>
      </c>
      <c r="D213">
        <v>9.9000003020963209E+37</v>
      </c>
      <c r="E213">
        <v>2.0322000999999998</v>
      </c>
      <c r="F213">
        <v>651.66101074000005</v>
      </c>
      <c r="G213">
        <v>1.5305000499999999</v>
      </c>
      <c r="H213">
        <v>9.9000003020963209E+37</v>
      </c>
      <c r="J213" s="2">
        <f>TREND(Calibration!$A$2:$A$4,Calibration!$B$2:$B$4,C213)</f>
        <v>416.19519837756286</v>
      </c>
      <c r="K213" s="2">
        <f>TREND(Calibration!$A$2:$A$4,Calibration!$C$2:$C$4,E213)</f>
        <v>802.43790615015814</v>
      </c>
      <c r="L213" s="2">
        <f>TREND(Calibration!$A$2:$A$4,Calibration!$D$2:$D$4,G213)</f>
        <v>589.9002915636712</v>
      </c>
    </row>
    <row r="214" spans="1:12" x14ac:dyDescent="0.25">
      <c r="A214">
        <v>1059959</v>
      </c>
      <c r="B214">
        <v>14.66800022</v>
      </c>
      <c r="C214">
        <v>0.64969999</v>
      </c>
      <c r="D214">
        <v>9.9000003020963209E+37</v>
      </c>
      <c r="E214">
        <v>2.4193999800000001</v>
      </c>
      <c r="F214">
        <v>895.74401854999996</v>
      </c>
      <c r="G214">
        <v>1.52719998</v>
      </c>
      <c r="H214">
        <v>9.9000003020963209E+37</v>
      </c>
      <c r="J214" s="2">
        <f>TREND(Calibration!$A$2:$A$4,Calibration!$B$2:$B$4,C214)</f>
        <v>415.21379278707821</v>
      </c>
      <c r="K214" s="2">
        <f>TREND(Calibration!$A$2:$A$4,Calibration!$C$2:$C$4,E214)</f>
        <v>959.09337355503476</v>
      </c>
      <c r="L214" s="2">
        <f>TREND(Calibration!$A$2:$A$4,Calibration!$D$2:$D$4,G214)</f>
        <v>588.53987414153585</v>
      </c>
    </row>
    <row r="215" spans="1:12" x14ac:dyDescent="0.25">
      <c r="A215">
        <v>1064957</v>
      </c>
      <c r="B215">
        <v>14.74699974</v>
      </c>
      <c r="C215">
        <v>0.64259999999999995</v>
      </c>
      <c r="D215">
        <v>1288.26501465</v>
      </c>
      <c r="E215">
        <v>2.2000999499999998</v>
      </c>
      <c r="F215">
        <v>929.60601807</v>
      </c>
      <c r="G215">
        <v>1.5305000499999999</v>
      </c>
      <c r="H215">
        <v>9.9000003020963209E+37</v>
      </c>
      <c r="J215" s="2">
        <f>TREND(Calibration!$A$2:$A$4,Calibration!$B$2:$B$4,C215)</f>
        <v>410.85886604967158</v>
      </c>
      <c r="K215" s="2">
        <f>TREND(Calibration!$A$2:$A$4,Calibration!$C$2:$C$4,E215)</f>
        <v>870.36775540258725</v>
      </c>
      <c r="L215" s="2">
        <f>TREND(Calibration!$A$2:$A$4,Calibration!$D$2:$D$4,G215)</f>
        <v>589.9002915636712</v>
      </c>
    </row>
    <row r="216" spans="1:12" x14ac:dyDescent="0.25">
      <c r="A216">
        <v>1069959</v>
      </c>
      <c r="B216">
        <v>14.795000079999999</v>
      </c>
      <c r="C216">
        <v>0.65020001000000005</v>
      </c>
      <c r="D216">
        <v>1007.82800293</v>
      </c>
      <c r="E216">
        <v>1.87609994</v>
      </c>
      <c r="F216">
        <v>977.56201171999999</v>
      </c>
      <c r="G216">
        <v>1.52719998</v>
      </c>
      <c r="H216">
        <v>9.9000003020963209E+37</v>
      </c>
      <c r="J216" s="2">
        <f>TREND(Calibration!$A$2:$A$4,Calibration!$B$2:$B$4,C216)</f>
        <v>415.52049046795355</v>
      </c>
      <c r="K216" s="2">
        <f>TREND(Calibration!$A$2:$A$4,Calibration!$C$2:$C$4,E216)</f>
        <v>739.28204069179083</v>
      </c>
      <c r="L216" s="2">
        <f>TREND(Calibration!$A$2:$A$4,Calibration!$D$2:$D$4,G216)</f>
        <v>588.53987414153585</v>
      </c>
    </row>
    <row r="217" spans="1:12" x14ac:dyDescent="0.25">
      <c r="A217">
        <v>1074958</v>
      </c>
      <c r="B217">
        <v>14.876000400000001</v>
      </c>
      <c r="C217">
        <v>0.64800000000000002</v>
      </c>
      <c r="D217">
        <v>1145.625</v>
      </c>
      <c r="E217">
        <v>1.9900000099999999</v>
      </c>
      <c r="F217">
        <v>9.9000003020963209E+37</v>
      </c>
      <c r="G217">
        <v>1.52719998</v>
      </c>
      <c r="H217">
        <v>9.9000003020963209E+37</v>
      </c>
      <c r="J217" s="2">
        <f>TREND(Calibration!$A$2:$A$4,Calibration!$B$2:$B$4,C217)</f>
        <v>414.17106851502655</v>
      </c>
      <c r="K217" s="2">
        <f>TREND(Calibration!$A$2:$A$4,Calibration!$C$2:$C$4,E217)</f>
        <v>785.36436050887892</v>
      </c>
      <c r="L217" s="2">
        <f>TREND(Calibration!$A$2:$A$4,Calibration!$D$2:$D$4,G217)</f>
        <v>588.53987414153585</v>
      </c>
    </row>
    <row r="218" spans="1:12" x14ac:dyDescent="0.25">
      <c r="A218">
        <v>1079981</v>
      </c>
      <c r="B218">
        <v>14.99600029</v>
      </c>
      <c r="C218">
        <v>0.65020001000000005</v>
      </c>
      <c r="D218">
        <v>516.37200928000004</v>
      </c>
      <c r="E218">
        <v>2.33349991</v>
      </c>
      <c r="F218">
        <v>9.9000003020963209E+37</v>
      </c>
      <c r="G218">
        <v>1.5305000499999999</v>
      </c>
      <c r="H218">
        <v>9.9000003020963209E+37</v>
      </c>
      <c r="J218" s="2">
        <f>TREND(Calibration!$A$2:$A$4,Calibration!$B$2:$B$4,C218)</f>
        <v>415.52049046795355</v>
      </c>
      <c r="K218" s="2">
        <f>TREND(Calibration!$A$2:$A$4,Calibration!$C$2:$C$4,E218)</f>
        <v>924.33944848676856</v>
      </c>
      <c r="L218" s="2">
        <f>TREND(Calibration!$A$2:$A$4,Calibration!$D$2:$D$4,G218)</f>
        <v>589.9002915636712</v>
      </c>
    </row>
    <row r="219" spans="1:12" x14ac:dyDescent="0.25">
      <c r="A219">
        <v>1084959</v>
      </c>
      <c r="B219">
        <v>15.05500031</v>
      </c>
      <c r="C219">
        <v>0.65240001999999997</v>
      </c>
      <c r="D219">
        <v>9.9000003020963209E+37</v>
      </c>
      <c r="E219">
        <v>1.8270000200000001</v>
      </c>
      <c r="F219">
        <v>1214.8139648399999</v>
      </c>
      <c r="G219">
        <v>1.5277999600000001</v>
      </c>
      <c r="H219">
        <v>9.9000003020963209E+37</v>
      </c>
      <c r="J219" s="2">
        <f>TREND(Calibration!$A$2:$A$4,Calibration!$B$2:$B$4,C219)</f>
        <v>416.86991242088044</v>
      </c>
      <c r="K219" s="2">
        <f>TREND(Calibration!$A$2:$A$4,Calibration!$C$2:$C$4,E219)</f>
        <v>719.41692369551993</v>
      </c>
      <c r="L219" s="2">
        <f>TREND(Calibration!$A$2:$A$4,Calibration!$D$2:$D$4,G219)</f>
        <v>588.78720927228551</v>
      </c>
    </row>
    <row r="220" spans="1:12" x14ac:dyDescent="0.25">
      <c r="A220">
        <v>1089958</v>
      </c>
      <c r="B220">
        <v>15.08100033</v>
      </c>
      <c r="C220">
        <v>0.64529996999999995</v>
      </c>
      <c r="D220">
        <v>688.15802001999998</v>
      </c>
      <c r="E220">
        <v>1.9630000599999999</v>
      </c>
      <c r="F220">
        <v>9.9000003020963209E+37</v>
      </c>
      <c r="G220">
        <v>1.5255999600000001</v>
      </c>
      <c r="H220">
        <v>9.9000003020963209E+37</v>
      </c>
      <c r="J220" s="2">
        <f>TREND(Calibration!$A$2:$A$4,Calibration!$B$2:$B$4,C220)</f>
        <v>412.51494888122426</v>
      </c>
      <c r="K220" s="2">
        <f>TREND(Calibration!$A$2:$A$4,Calibration!$C$2:$C$4,E220)</f>
        <v>774.44057151607683</v>
      </c>
      <c r="L220" s="2">
        <f>TREND(Calibration!$A$2:$A$4,Calibration!$D$2:$D$4,G220)</f>
        <v>587.88028356201323</v>
      </c>
    </row>
    <row r="221" spans="1:12" x14ac:dyDescent="0.25">
      <c r="A221">
        <v>1094959</v>
      </c>
      <c r="B221">
        <v>15.09000015</v>
      </c>
      <c r="C221">
        <v>0.64370000000000005</v>
      </c>
      <c r="D221">
        <v>709.09197998000002</v>
      </c>
      <c r="E221">
        <v>3.9072000999999998</v>
      </c>
      <c r="F221">
        <v>9.9000003020963209E+37</v>
      </c>
      <c r="G221">
        <v>1.52670002</v>
      </c>
      <c r="H221">
        <v>9.9000003020963209E+37</v>
      </c>
      <c r="J221" s="2">
        <f>TREND(Calibration!$A$2:$A$4,Calibration!$B$2:$B$4,C221)</f>
        <v>411.53357395928094</v>
      </c>
      <c r="K221" s="2">
        <f>TREND(Calibration!$A$2:$A$4,Calibration!$C$2:$C$4,E221)</f>
        <v>1561.0357687944943</v>
      </c>
      <c r="L221" s="2">
        <f>TREND(Calibration!$A$2:$A$4,Calibration!$D$2:$D$4,G221)</f>
        <v>588.33377115148687</v>
      </c>
    </row>
    <row r="222" spans="1:12" x14ac:dyDescent="0.25">
      <c r="A222">
        <v>1099958</v>
      </c>
      <c r="B222">
        <v>15.067999840000001</v>
      </c>
      <c r="C222">
        <v>0.64590000999999997</v>
      </c>
      <c r="D222">
        <v>943.52502441000001</v>
      </c>
      <c r="E222">
        <v>2.7142000199999998</v>
      </c>
      <c r="F222">
        <v>9.9000003020963209E+37</v>
      </c>
      <c r="G222">
        <v>1.52719998</v>
      </c>
      <c r="H222">
        <v>9.9000003020963209E+37</v>
      </c>
      <c r="J222" s="2">
        <f>TREND(Calibration!$A$2:$A$4,Calibration!$B$2:$B$4,C222)</f>
        <v>412.88299591220789</v>
      </c>
      <c r="K222" s="2">
        <f>TREND(Calibration!$A$2:$A$4,Calibration!$C$2:$C$4,E222)</f>
        <v>1078.3652030224825</v>
      </c>
      <c r="L222" s="2">
        <f>TREND(Calibration!$A$2:$A$4,Calibration!$D$2:$D$4,G222)</f>
        <v>588.53987414153585</v>
      </c>
    </row>
    <row r="223" spans="1:12" x14ac:dyDescent="0.25">
      <c r="A223">
        <v>1104958</v>
      </c>
      <c r="B223">
        <v>14.977000240000001</v>
      </c>
      <c r="C223">
        <v>0.64700000999999996</v>
      </c>
      <c r="D223">
        <v>1080.65002441</v>
      </c>
      <c r="E223">
        <v>2.2346999599999999</v>
      </c>
      <c r="F223">
        <v>1066.90197754</v>
      </c>
      <c r="G223">
        <v>1.5255999600000001</v>
      </c>
      <c r="H223">
        <v>9.9000003020963209E+37</v>
      </c>
      <c r="J223" s="2">
        <f>TREND(Calibration!$A$2:$A$4,Calibration!$B$2:$B$4,C223)</f>
        <v>413.5577038218172</v>
      </c>
      <c r="K223" s="2">
        <f>TREND(Calibration!$A$2:$A$4,Calibration!$C$2:$C$4,E223)</f>
        <v>884.36641867377273</v>
      </c>
      <c r="L223" s="2">
        <f>TREND(Calibration!$A$2:$A$4,Calibration!$D$2:$D$4,G223)</f>
        <v>587.88028356201323</v>
      </c>
    </row>
    <row r="224" spans="1:12" x14ac:dyDescent="0.25">
      <c r="A224">
        <v>1109958</v>
      </c>
      <c r="B224">
        <v>14.86699963</v>
      </c>
      <c r="C224">
        <v>0.65450001000000002</v>
      </c>
      <c r="D224">
        <v>1047.5629882799999</v>
      </c>
      <c r="E224">
        <v>2.09540009</v>
      </c>
      <c r="F224">
        <v>848.74798583999996</v>
      </c>
      <c r="G224">
        <v>1.52670002</v>
      </c>
      <c r="H224">
        <v>9.9000003020963209E+37</v>
      </c>
      <c r="J224" s="2">
        <f>TREND(Calibration!$A$2:$A$4,Calibration!$B$2:$B$4,C224)</f>
        <v>418.15798502369915</v>
      </c>
      <c r="K224" s="2">
        <f>TREND(Calibration!$A$2:$A$4,Calibration!$C$2:$C$4,E224)</f>
        <v>828.00770739450138</v>
      </c>
      <c r="L224" s="2">
        <f>TREND(Calibration!$A$2:$A$4,Calibration!$D$2:$D$4,G224)</f>
        <v>588.33377115148687</v>
      </c>
    </row>
    <row r="225" spans="1:12" x14ac:dyDescent="0.25">
      <c r="A225">
        <v>1114958</v>
      </c>
      <c r="B225">
        <v>14.795000079999999</v>
      </c>
      <c r="C225">
        <v>0.64910000999999995</v>
      </c>
      <c r="D225">
        <v>1201.2590332</v>
      </c>
      <c r="E225">
        <v>2.1758000900000001</v>
      </c>
      <c r="F225">
        <v>848.76397704999999</v>
      </c>
      <c r="G225">
        <v>1.52670002</v>
      </c>
      <c r="H225">
        <v>9.9000003020963209E+37</v>
      </c>
      <c r="J225" s="2">
        <f>TREND(Calibration!$A$2:$A$4,Calibration!$B$2:$B$4,C225)</f>
        <v>414.84578255834413</v>
      </c>
      <c r="K225" s="2">
        <f>TREND(Calibration!$A$2:$A$4,Calibration!$C$2:$C$4,E225)</f>
        <v>860.53638374469051</v>
      </c>
      <c r="L225" s="2">
        <f>TREND(Calibration!$A$2:$A$4,Calibration!$D$2:$D$4,G225)</f>
        <v>588.33377115148687</v>
      </c>
    </row>
    <row r="226" spans="1:12" x14ac:dyDescent="0.25">
      <c r="A226">
        <v>1119959</v>
      </c>
      <c r="B226">
        <v>14.75300026</v>
      </c>
      <c r="C226">
        <v>0.64319998</v>
      </c>
      <c r="D226">
        <v>1246.5770263700001</v>
      </c>
      <c r="E226">
        <v>2.7757999899999999</v>
      </c>
      <c r="F226">
        <v>1228.31604004</v>
      </c>
      <c r="G226">
        <v>1.5277999600000001</v>
      </c>
      <c r="H226">
        <v>9.9000003020963209E+37</v>
      </c>
      <c r="J226" s="2">
        <f>TREND(Calibration!$A$2:$A$4,Calibration!$B$2:$B$4,C226)</f>
        <v>411.2268762784056</v>
      </c>
      <c r="K226" s="2">
        <f>TREND(Calibration!$A$2:$A$4,Calibration!$C$2:$C$4,E226)</f>
        <v>1103.2876593323253</v>
      </c>
      <c r="L226" s="2">
        <f>TREND(Calibration!$A$2:$A$4,Calibration!$D$2:$D$4,G226)</f>
        <v>588.78720927228551</v>
      </c>
    </row>
    <row r="227" spans="1:12" x14ac:dyDescent="0.25">
      <c r="A227">
        <v>1124957</v>
      </c>
      <c r="B227">
        <v>14.760000229999999</v>
      </c>
      <c r="C227">
        <v>0.64590000999999997</v>
      </c>
      <c r="D227">
        <v>1116.95605469</v>
      </c>
      <c r="E227">
        <v>2.02349997</v>
      </c>
      <c r="F227">
        <v>889</v>
      </c>
      <c r="G227">
        <v>1.52890003</v>
      </c>
      <c r="H227">
        <v>9.9000003020963209E+37</v>
      </c>
      <c r="J227" s="2">
        <f>TREND(Calibration!$A$2:$A$4,Calibration!$B$2:$B$4,C227)</f>
        <v>412.88299591220789</v>
      </c>
      <c r="K227" s="2">
        <f>TREND(Calibration!$A$2:$A$4,Calibration!$C$2:$C$4,E227)</f>
        <v>798.91795947136995</v>
      </c>
      <c r="L227" s="2">
        <f>TREND(Calibration!$A$2:$A$4,Calibration!$D$2:$D$4,G227)</f>
        <v>589.2407009841487</v>
      </c>
    </row>
    <row r="228" spans="1:12" x14ac:dyDescent="0.25">
      <c r="A228">
        <v>1129958</v>
      </c>
      <c r="B228">
        <v>14.76599979</v>
      </c>
      <c r="C228">
        <v>0.64800000000000002</v>
      </c>
      <c r="D228">
        <v>1363.52697754</v>
      </c>
      <c r="E228">
        <v>2.0905001200000002</v>
      </c>
      <c r="F228">
        <v>747.23101807</v>
      </c>
      <c r="G228">
        <v>1.53100002</v>
      </c>
      <c r="H228">
        <v>9.9000003020963209E+37</v>
      </c>
      <c r="J228" s="2">
        <f>TREND(Calibration!$A$2:$A$4,Calibration!$B$2:$B$4,C228)</f>
        <v>414.17106851502655</v>
      </c>
      <c r="K228" s="2">
        <f>TREND(Calibration!$A$2:$A$4,Calibration!$C$2:$C$4,E228)</f>
        <v>826.02525045102334</v>
      </c>
      <c r="L228" s="2">
        <f>TREND(Calibration!$A$2:$A$4,Calibration!$D$2:$D$4,G228)</f>
        <v>590.10639867610985</v>
      </c>
    </row>
    <row r="229" spans="1:12" x14ac:dyDescent="0.25">
      <c r="A229">
        <v>1134959</v>
      </c>
      <c r="B229">
        <v>14.74699974</v>
      </c>
      <c r="C229">
        <v>0.65130001000000004</v>
      </c>
      <c r="D229">
        <v>1230.9029541</v>
      </c>
      <c r="E229">
        <v>3.9616999599999998</v>
      </c>
      <c r="F229">
        <v>9.9000003020963209E+37</v>
      </c>
      <c r="G229">
        <v>1.52890003</v>
      </c>
      <c r="H229">
        <v>9.9000003020963209E+37</v>
      </c>
      <c r="J229" s="2">
        <f>TREND(Calibration!$A$2:$A$4,Calibration!$B$2:$B$4,C229)</f>
        <v>416.19519837756286</v>
      </c>
      <c r="K229" s="2">
        <f>TREND(Calibration!$A$2:$A$4,Calibration!$C$2:$C$4,E229)</f>
        <v>1583.0856233600491</v>
      </c>
      <c r="L229" s="2">
        <f>TREND(Calibration!$A$2:$A$4,Calibration!$D$2:$D$4,G229)</f>
        <v>589.2407009841487</v>
      </c>
    </row>
    <row r="230" spans="1:12" x14ac:dyDescent="0.25">
      <c r="A230">
        <v>1139958</v>
      </c>
      <c r="B230">
        <v>14.743000029999999</v>
      </c>
      <c r="C230">
        <v>0.64969999</v>
      </c>
      <c r="D230">
        <v>1140.7800293</v>
      </c>
      <c r="E230">
        <v>3.8705000900000002</v>
      </c>
      <c r="F230">
        <v>9.9000003020963209E+37</v>
      </c>
      <c r="G230">
        <v>1.53100002</v>
      </c>
      <c r="H230">
        <v>9.9000003020963209E+37</v>
      </c>
      <c r="J230" s="2">
        <f>TREND(Calibration!$A$2:$A$4,Calibration!$B$2:$B$4,C230)</f>
        <v>415.21379278707821</v>
      </c>
      <c r="K230" s="2">
        <f>TREND(Calibration!$A$2:$A$4,Calibration!$C$2:$C$4,E230)</f>
        <v>1546.1874759171474</v>
      </c>
      <c r="L230" s="2">
        <f>TREND(Calibration!$A$2:$A$4,Calibration!$D$2:$D$4,G230)</f>
        <v>590.10639867610985</v>
      </c>
    </row>
    <row r="231" spans="1:12" x14ac:dyDescent="0.25">
      <c r="A231">
        <v>1144958</v>
      </c>
      <c r="B231">
        <v>14.711000439999999</v>
      </c>
      <c r="C231">
        <v>0.64859997999999996</v>
      </c>
      <c r="D231">
        <v>1134.81799316</v>
      </c>
      <c r="E231">
        <v>2.9221999599999999</v>
      </c>
      <c r="F231">
        <v>9.9000003020963209E+37</v>
      </c>
      <c r="G231">
        <v>1.5283000499999999</v>
      </c>
      <c r="H231">
        <v>9.9000003020963209E+37</v>
      </c>
      <c r="J231" s="2">
        <f>TREND(Calibration!$A$2:$A$4,Calibration!$B$2:$B$4,C231)</f>
        <v>414.53907874376057</v>
      </c>
      <c r="K231" s="2">
        <f>TREND(Calibration!$A$2:$A$4,Calibration!$C$2:$C$4,E231)</f>
        <v>1162.5189683100293</v>
      </c>
      <c r="L231" s="2">
        <f>TREND(Calibration!$A$2:$A$4,Calibration!$D$2:$D$4,G231)</f>
        <v>588.99336585339904</v>
      </c>
    </row>
    <row r="232" spans="1:12" x14ac:dyDescent="0.25">
      <c r="A232">
        <v>1149957</v>
      </c>
      <c r="B232">
        <v>14.64599991</v>
      </c>
      <c r="C232">
        <v>0.64859997999999996</v>
      </c>
      <c r="D232">
        <v>1295.5710449200001</v>
      </c>
      <c r="E232">
        <v>2.9788999600000001</v>
      </c>
      <c r="F232">
        <v>1357.9239502</v>
      </c>
      <c r="G232">
        <v>1.5298999499999999</v>
      </c>
      <c r="H232">
        <v>9.9000003020963209E+37</v>
      </c>
      <c r="J232" s="2">
        <f>TREND(Calibration!$A$2:$A$4,Calibration!$B$2:$B$4,C232)</f>
        <v>414.53907874376057</v>
      </c>
      <c r="K232" s="2">
        <f>TREND(Calibration!$A$2:$A$4,Calibration!$C$2:$C$4,E232)</f>
        <v>1185.458967676394</v>
      </c>
      <c r="L232" s="2">
        <f>TREND(Calibration!$A$2:$A$4,Calibration!$D$2:$D$4,G232)</f>
        <v>589.65290696424654</v>
      </c>
    </row>
    <row r="233" spans="1:12" x14ac:dyDescent="0.25">
      <c r="A233">
        <v>1154959</v>
      </c>
      <c r="B233">
        <v>14.52600002</v>
      </c>
      <c r="C233">
        <v>0.65179997999999995</v>
      </c>
      <c r="D233">
        <v>9.9000003020963209E+37</v>
      </c>
      <c r="E233">
        <v>2.8190000099999999</v>
      </c>
      <c r="F233">
        <v>1173.4780273399999</v>
      </c>
      <c r="G233">
        <v>1.52890003</v>
      </c>
      <c r="H233">
        <v>9.9000003020963209E+37</v>
      </c>
      <c r="J233" s="2">
        <f>TREND(Calibration!$A$2:$A$4,Calibration!$B$2:$B$4,C233)</f>
        <v>416.50186538989681</v>
      </c>
      <c r="K233" s="2">
        <f>TREND(Calibration!$A$2:$A$4,Calibration!$C$2:$C$4,E233)</f>
        <v>1120.7657621793614</v>
      </c>
      <c r="L233" s="2">
        <f>TREND(Calibration!$A$2:$A$4,Calibration!$D$2:$D$4,G233)</f>
        <v>589.2407009841487</v>
      </c>
    </row>
    <row r="234" spans="1:12" x14ac:dyDescent="0.25">
      <c r="A234">
        <v>1159957</v>
      </c>
      <c r="B234">
        <v>14.51599979</v>
      </c>
      <c r="C234">
        <v>0.65560001000000001</v>
      </c>
      <c r="D234">
        <v>1142.0989990200001</v>
      </c>
      <c r="E234">
        <v>2.8584001099999998</v>
      </c>
      <c r="F234">
        <v>9.9000003020963209E+37</v>
      </c>
      <c r="G234">
        <v>1.5298999499999999</v>
      </c>
      <c r="H234">
        <v>9.9000003020963209E+37</v>
      </c>
      <c r="J234" s="2">
        <f>TREND(Calibration!$A$2:$A$4,Calibration!$B$2:$B$4,C234)</f>
        <v>418.83269293330846</v>
      </c>
      <c r="K234" s="2">
        <f>TREND(Calibration!$A$2:$A$4,Calibration!$C$2:$C$4,E234)</f>
        <v>1136.7064723916137</v>
      </c>
      <c r="L234" s="2">
        <f>TREND(Calibration!$A$2:$A$4,Calibration!$D$2:$D$4,G234)</f>
        <v>589.65290696424654</v>
      </c>
    </row>
    <row r="235" spans="1:12" x14ac:dyDescent="0.25">
      <c r="A235">
        <v>1164957</v>
      </c>
      <c r="B235">
        <v>14.522999759999999</v>
      </c>
      <c r="C235">
        <v>0.65670002000000005</v>
      </c>
      <c r="D235">
        <v>1266.8389892600001</v>
      </c>
      <c r="E235">
        <v>1.8868999500000001</v>
      </c>
      <c r="F235">
        <v>1247.86901855</v>
      </c>
      <c r="G235">
        <v>1.5293999899999999</v>
      </c>
      <c r="H235">
        <v>9.9000003020963209E+37</v>
      </c>
      <c r="J235" s="2">
        <f>TREND(Calibration!$A$2:$A$4,Calibration!$B$2:$B$4,C235)</f>
        <v>419.5074069766261</v>
      </c>
      <c r="K235" s="2">
        <f>TREND(Calibration!$A$2:$A$4,Calibration!$C$2:$C$4,E235)</f>
        <v>743.65156842647741</v>
      </c>
      <c r="L235" s="2">
        <f>TREND(Calibration!$A$2:$A$4,Calibration!$D$2:$D$4,G235)</f>
        <v>589.44680397419756</v>
      </c>
    </row>
    <row r="236" spans="1:12" x14ac:dyDescent="0.25">
      <c r="A236">
        <v>1169958</v>
      </c>
      <c r="B236">
        <v>14.54899979</v>
      </c>
      <c r="C236">
        <v>0.65609998000000003</v>
      </c>
      <c r="D236">
        <v>9.9000003020963209E+37</v>
      </c>
      <c r="E236">
        <v>2.0738000900000002</v>
      </c>
      <c r="F236">
        <v>623.87597656000003</v>
      </c>
      <c r="G236">
        <v>1.5277999600000001</v>
      </c>
      <c r="H236">
        <v>9.9000003020963209E+37</v>
      </c>
      <c r="J236" s="2">
        <f>TREND(Calibration!$A$2:$A$4,Calibration!$B$2:$B$4,C236)</f>
        <v>419.13935994564247</v>
      </c>
      <c r="K236" s="2">
        <f>TREND(Calibration!$A$2:$A$4,Calibration!$C$2:$C$4,E236)</f>
        <v>819.26866001683868</v>
      </c>
      <c r="L236" s="2">
        <f>TREND(Calibration!$A$2:$A$4,Calibration!$D$2:$D$4,G236)</f>
        <v>588.78720927228551</v>
      </c>
    </row>
    <row r="237" spans="1:12" x14ac:dyDescent="0.25">
      <c r="A237">
        <v>1174957</v>
      </c>
      <c r="B237">
        <v>14.62699986</v>
      </c>
      <c r="C237">
        <v>0.65399998000000004</v>
      </c>
      <c r="D237">
        <v>950.79901123000002</v>
      </c>
      <c r="E237">
        <v>2.1730999899999999</v>
      </c>
      <c r="F237">
        <v>9.9000003020963209E+37</v>
      </c>
      <c r="G237">
        <v>1.5293999899999999</v>
      </c>
      <c r="H237">
        <v>9.9000003020963209E+37</v>
      </c>
      <c r="J237" s="2">
        <f>TREND(Calibration!$A$2:$A$4,Calibration!$B$2:$B$4,C237)</f>
        <v>417.85128120911554</v>
      </c>
      <c r="K237" s="2">
        <f>TREND(Calibration!$A$2:$A$4,Calibration!$C$2:$C$4,E237)</f>
        <v>859.44396236392993</v>
      </c>
      <c r="L237" s="2">
        <f>TREND(Calibration!$A$2:$A$4,Calibration!$D$2:$D$4,G237)</f>
        <v>589.44680397419756</v>
      </c>
    </row>
    <row r="238" spans="1:12" x14ac:dyDescent="0.25">
      <c r="A238">
        <v>1179957</v>
      </c>
      <c r="B238">
        <v>14.678000450000001</v>
      </c>
      <c r="C238">
        <v>0.65399998000000004</v>
      </c>
      <c r="D238">
        <v>1334.9780273399999</v>
      </c>
      <c r="E238">
        <v>2.78550005</v>
      </c>
      <c r="F238">
        <v>9.9000003020963209E+37</v>
      </c>
      <c r="G238">
        <v>1.5293999899999999</v>
      </c>
      <c r="H238">
        <v>9.9000003020963209E+37</v>
      </c>
      <c r="J238" s="2">
        <f>TREND(Calibration!$A$2:$A$4,Calibration!$B$2:$B$4,C238)</f>
        <v>417.85128120911554</v>
      </c>
      <c r="K238" s="2">
        <f>TREND(Calibration!$A$2:$A$4,Calibration!$C$2:$C$4,E238)</f>
        <v>1107.2121632168703</v>
      </c>
      <c r="L238" s="2">
        <f>TREND(Calibration!$A$2:$A$4,Calibration!$D$2:$D$4,G238)</f>
        <v>589.44680397419756</v>
      </c>
    </row>
    <row r="239" spans="1:12" x14ac:dyDescent="0.25">
      <c r="A239">
        <v>1184958</v>
      </c>
      <c r="B239">
        <v>14.70400047</v>
      </c>
      <c r="C239">
        <v>0.64800000000000002</v>
      </c>
      <c r="D239">
        <v>9.9000003020963209E+37</v>
      </c>
      <c r="E239">
        <v>1.78209996</v>
      </c>
      <c r="F239">
        <v>613.38201904000005</v>
      </c>
      <c r="G239">
        <v>1.5305000499999999</v>
      </c>
      <c r="H239">
        <v>9.9000003020963209E+37</v>
      </c>
      <c r="J239" s="2">
        <f>TREND(Calibration!$A$2:$A$4,Calibration!$B$2:$B$4,C239)</f>
        <v>414.17106851502655</v>
      </c>
      <c r="K239" s="2">
        <f>TREND(Calibration!$A$2:$A$4,Calibration!$C$2:$C$4,E239)</f>
        <v>701.25100926959863</v>
      </c>
      <c r="L239" s="2">
        <f>TREND(Calibration!$A$2:$A$4,Calibration!$D$2:$D$4,G239)</f>
        <v>589.9002915636712</v>
      </c>
    </row>
    <row r="240" spans="1:12" x14ac:dyDescent="0.25">
      <c r="A240">
        <v>1189958</v>
      </c>
      <c r="B240">
        <v>14.70100021</v>
      </c>
      <c r="C240">
        <v>0.65450001000000002</v>
      </c>
      <c r="D240">
        <v>589.88098145000004</v>
      </c>
      <c r="E240">
        <v>2.0580999900000001</v>
      </c>
      <c r="F240">
        <v>9.9000003020963209E+37</v>
      </c>
      <c r="G240">
        <v>1.53100002</v>
      </c>
      <c r="H240">
        <v>9.9000003020963209E+37</v>
      </c>
      <c r="J240" s="2">
        <f>TREND(Calibration!$A$2:$A$4,Calibration!$B$2:$B$4,C240)</f>
        <v>418.15798502369915</v>
      </c>
      <c r="K240" s="2">
        <f>TREND(Calibration!$A$2:$A$4,Calibration!$C$2:$C$4,E240)</f>
        <v>812.91662678841067</v>
      </c>
      <c r="L240" s="2">
        <f>TREND(Calibration!$A$2:$A$4,Calibration!$D$2:$D$4,G240)</f>
        <v>590.10639867610985</v>
      </c>
    </row>
    <row r="241" spans="1:12" x14ac:dyDescent="0.25">
      <c r="A241">
        <v>1194959</v>
      </c>
      <c r="B241">
        <v>14.68500042</v>
      </c>
      <c r="C241">
        <v>0.65179997999999995</v>
      </c>
      <c r="D241">
        <v>1322.4770507799999</v>
      </c>
      <c r="E241">
        <v>1.9430999799999999</v>
      </c>
      <c r="F241">
        <v>9.9000003020963209E+37</v>
      </c>
      <c r="G241">
        <v>1.5298999499999999</v>
      </c>
      <c r="H241">
        <v>9.9000003020963209E+37</v>
      </c>
      <c r="J241" s="2">
        <f>TREND(Calibration!$A$2:$A$4,Calibration!$B$2:$B$4,C241)</f>
        <v>416.50186538989681</v>
      </c>
      <c r="K241" s="2">
        <f>TREND(Calibration!$A$2:$A$4,Calibration!$C$2:$C$4,E241)</f>
        <v>766.38928716703606</v>
      </c>
      <c r="L241" s="2">
        <f>TREND(Calibration!$A$2:$A$4,Calibration!$D$2:$D$4,G241)</f>
        <v>589.65290696424654</v>
      </c>
    </row>
    <row r="242" spans="1:12" x14ac:dyDescent="0.25">
      <c r="A242">
        <v>1199958</v>
      </c>
      <c r="B242">
        <v>14.64599991</v>
      </c>
      <c r="C242">
        <v>0.65560001000000001</v>
      </c>
      <c r="D242">
        <v>482.06799316000001</v>
      </c>
      <c r="E242">
        <v>1.81719995</v>
      </c>
      <c r="F242">
        <v>9.9000003020963209E+37</v>
      </c>
      <c r="G242">
        <v>1.53100002</v>
      </c>
      <c r="H242">
        <v>9.9000003020963209E+37</v>
      </c>
      <c r="J242" s="2">
        <f>TREND(Calibration!$A$2:$A$4,Calibration!$B$2:$B$4,C242)</f>
        <v>418.83269293330846</v>
      </c>
      <c r="K242" s="2">
        <f>TREND(Calibration!$A$2:$A$4,Calibration!$C$2:$C$4,E242)</f>
        <v>715.45195721244534</v>
      </c>
      <c r="L242" s="2">
        <f>TREND(Calibration!$A$2:$A$4,Calibration!$D$2:$D$4,G242)</f>
        <v>590.10639867610985</v>
      </c>
    </row>
    <row r="243" spans="1:12" x14ac:dyDescent="0.25">
      <c r="A243">
        <v>1204958</v>
      </c>
      <c r="B243">
        <v>14.649000170000001</v>
      </c>
      <c r="C243">
        <v>0.64910000999999995</v>
      </c>
      <c r="D243">
        <v>1234.9770507799999</v>
      </c>
      <c r="E243">
        <v>2.12719989</v>
      </c>
      <c r="F243">
        <v>9.9000003020963209E+37</v>
      </c>
      <c r="G243">
        <v>1.53100002</v>
      </c>
      <c r="H243">
        <v>9.9000003020963209E+37</v>
      </c>
      <c r="J243" s="2">
        <f>TREND(Calibration!$A$2:$A$4,Calibration!$B$2:$B$4,C243)</f>
        <v>414.84578255834413</v>
      </c>
      <c r="K243" s="2">
        <f>TREND(Calibration!$A$2:$A$4,Calibration!$C$2:$C$4,E243)</f>
        <v>840.87344622784394</v>
      </c>
      <c r="L243" s="2">
        <f>TREND(Calibration!$A$2:$A$4,Calibration!$D$2:$D$4,G243)</f>
        <v>590.10639867610985</v>
      </c>
    </row>
    <row r="244" spans="1:12" x14ac:dyDescent="0.25">
      <c r="A244">
        <v>1209959</v>
      </c>
      <c r="B244">
        <v>14.614000320000001</v>
      </c>
      <c r="C244">
        <v>0.64859997999999996</v>
      </c>
      <c r="D244">
        <v>9.9000003020963209E+37</v>
      </c>
      <c r="E244">
        <v>2.1422998899999999</v>
      </c>
      <c r="F244">
        <v>1334.1469726600001</v>
      </c>
      <c r="G244">
        <v>1.5298999499999999</v>
      </c>
      <c r="H244">
        <v>9.9000003020963209E+37</v>
      </c>
      <c r="J244" s="2">
        <f>TREND(Calibration!$A$2:$A$4,Calibration!$B$2:$B$4,C244)</f>
        <v>414.53907874376057</v>
      </c>
      <c r="K244" s="2">
        <f>TREND(Calibration!$A$2:$A$4,Calibration!$C$2:$C$4,E244)</f>
        <v>846.98268768167293</v>
      </c>
      <c r="L244" s="2">
        <f>TREND(Calibration!$A$2:$A$4,Calibration!$D$2:$D$4,G244)</f>
        <v>589.65290696424654</v>
      </c>
    </row>
    <row r="245" spans="1:12" x14ac:dyDescent="0.25">
      <c r="A245">
        <v>1214958</v>
      </c>
      <c r="B245">
        <v>14.67199993</v>
      </c>
      <c r="C245">
        <v>0.64910000999999995</v>
      </c>
      <c r="D245">
        <v>9.9000003020963209E+37</v>
      </c>
      <c r="E245">
        <v>1.7924</v>
      </c>
      <c r="F245">
        <v>852.80902100000003</v>
      </c>
      <c r="G245">
        <v>1.5326000500000001</v>
      </c>
      <c r="H245">
        <v>9.9000003020963209E+37</v>
      </c>
      <c r="J245" s="2">
        <f>TREND(Calibration!$A$2:$A$4,Calibration!$B$2:$B$4,C245)</f>
        <v>414.84578255834413</v>
      </c>
      <c r="K245" s="2">
        <f>TREND(Calibration!$A$2:$A$4,Calibration!$C$2:$C$4,E245)</f>
        <v>705.41825637847921</v>
      </c>
      <c r="L245" s="2">
        <f>TREND(Calibration!$A$2:$A$4,Calibration!$D$2:$D$4,G245)</f>
        <v>590.76599337802213</v>
      </c>
    </row>
    <row r="246" spans="1:12" x14ac:dyDescent="0.25">
      <c r="A246">
        <v>1219958</v>
      </c>
      <c r="B246">
        <v>14.73499966</v>
      </c>
      <c r="C246">
        <v>0.64800000000000002</v>
      </c>
      <c r="D246">
        <v>9.9000003020963209E+37</v>
      </c>
      <c r="E246">
        <v>2.52740002</v>
      </c>
      <c r="F246">
        <v>1028.9909668</v>
      </c>
      <c r="G246">
        <v>1.5332000299999999</v>
      </c>
      <c r="H246">
        <v>9.9000003020963209E+37</v>
      </c>
      <c r="J246" s="2">
        <f>TREND(Calibration!$A$2:$A$4,Calibration!$B$2:$B$4,C246)</f>
        <v>414.17106851502655</v>
      </c>
      <c r="K246" s="2">
        <f>TREND(Calibration!$A$2:$A$4,Calibration!$C$2:$C$4,E246)</f>
        <v>1002.7886266267694</v>
      </c>
      <c r="L246" s="2">
        <f>TREND(Calibration!$A$2:$A$4,Calibration!$D$2:$D$4,G246)</f>
        <v>591.01332850877168</v>
      </c>
    </row>
    <row r="247" spans="1:12" x14ac:dyDescent="0.25">
      <c r="A247">
        <v>1224970</v>
      </c>
      <c r="B247">
        <v>14.76399994</v>
      </c>
      <c r="C247">
        <v>0.64910000999999995</v>
      </c>
      <c r="D247">
        <v>658.33599853999999</v>
      </c>
      <c r="E247">
        <v>1.8954999400000001</v>
      </c>
      <c r="F247">
        <v>1293.75598145</v>
      </c>
      <c r="G247">
        <v>1.5348000500000001</v>
      </c>
      <c r="H247">
        <v>9.9000003020963209E+37</v>
      </c>
      <c r="J247" s="2">
        <f>TREND(Calibration!$A$2:$A$4,Calibration!$B$2:$B$4,C247)</f>
        <v>414.84578255834413</v>
      </c>
      <c r="K247" s="2">
        <f>TREND(Calibration!$A$2:$A$4,Calibration!$C$2:$C$4,E247)</f>
        <v>747.13099991061756</v>
      </c>
      <c r="L247" s="2">
        <f>TREND(Calibration!$A$2:$A$4,Calibration!$D$2:$D$4,G247)</f>
        <v>591.67291908829429</v>
      </c>
    </row>
    <row r="248" spans="1:12" x14ac:dyDescent="0.25">
      <c r="A248">
        <v>1229958</v>
      </c>
      <c r="B248">
        <v>14.82299995</v>
      </c>
      <c r="C248">
        <v>0.65020001000000005</v>
      </c>
      <c r="D248">
        <v>1133.5069580100001</v>
      </c>
      <c r="E248">
        <v>1.8631000499999999</v>
      </c>
      <c r="F248">
        <v>1087.7209472699999</v>
      </c>
      <c r="G248">
        <v>1.5359</v>
      </c>
      <c r="H248">
        <v>9.9000003020963209E+37</v>
      </c>
      <c r="J248" s="2">
        <f>TREND(Calibration!$A$2:$A$4,Calibration!$B$2:$B$4,C248)</f>
        <v>415.52049046795355</v>
      </c>
      <c r="K248" s="2">
        <f>TREND(Calibration!$A$2:$A$4,Calibration!$C$2:$C$4,E248)</f>
        <v>734.02247334853132</v>
      </c>
      <c r="L248" s="2">
        <f>TREND(Calibration!$A$2:$A$4,Calibration!$D$2:$D$4,G248)</f>
        <v>592.12636133148249</v>
      </c>
    </row>
    <row r="249" spans="1:12" x14ac:dyDescent="0.25">
      <c r="A249">
        <v>1234957</v>
      </c>
      <c r="B249">
        <v>14.855999949999999</v>
      </c>
      <c r="C249">
        <v>0.64590000999999997</v>
      </c>
      <c r="D249">
        <v>927.65399170000001</v>
      </c>
      <c r="E249">
        <v>1.9414000499999999</v>
      </c>
      <c r="F249">
        <v>9.9000003020963209E+37</v>
      </c>
      <c r="G249">
        <v>1.53429997</v>
      </c>
      <c r="H249">
        <v>9.9000003020963209E+37</v>
      </c>
      <c r="J249" s="2">
        <f>TREND(Calibration!$A$2:$A$4,Calibration!$B$2:$B$4,C249)</f>
        <v>412.88299591220789</v>
      </c>
      <c r="K249" s="2">
        <f>TREND(Calibration!$A$2:$A$4,Calibration!$C$2:$C$4,E249)</f>
        <v>765.70152009255878</v>
      </c>
      <c r="L249" s="2">
        <f>TREND(Calibration!$A$2:$A$4,Calibration!$D$2:$D$4,G249)</f>
        <v>591.4667666295702</v>
      </c>
    </row>
    <row r="250" spans="1:12" x14ac:dyDescent="0.25">
      <c r="A250">
        <v>1239957</v>
      </c>
      <c r="B250">
        <v>14.77999973</v>
      </c>
      <c r="C250">
        <v>0.64749997999999997</v>
      </c>
      <c r="D250">
        <v>1072.8060302700001</v>
      </c>
      <c r="E250">
        <v>1.9424999999999999</v>
      </c>
      <c r="F250">
        <v>9.9000003020963209E+37</v>
      </c>
      <c r="G250">
        <v>1.5336999899999999</v>
      </c>
      <c r="H250">
        <v>9.9000003020963209E+37</v>
      </c>
      <c r="J250" s="2">
        <f>TREND(Calibration!$A$2:$A$4,Calibration!$B$2:$B$4,C250)</f>
        <v>413.8643708341512</v>
      </c>
      <c r="K250" s="2">
        <f>TREND(Calibration!$A$2:$A$4,Calibration!$C$2:$C$4,E250)</f>
        <v>766.14654394270042</v>
      </c>
      <c r="L250" s="2">
        <f>TREND(Calibration!$A$2:$A$4,Calibration!$D$2:$D$4,G250)</f>
        <v>591.21943149882054</v>
      </c>
    </row>
    <row r="251" spans="1:12" x14ac:dyDescent="0.25">
      <c r="A251">
        <v>1244958</v>
      </c>
      <c r="B251">
        <v>14.635999679999999</v>
      </c>
      <c r="C251">
        <v>0.64050001000000001</v>
      </c>
      <c r="D251">
        <v>9.9000003020963209E+37</v>
      </c>
      <c r="E251">
        <v>1.79349995</v>
      </c>
      <c r="F251">
        <v>1098.2120361299999</v>
      </c>
      <c r="G251">
        <v>1.5332000299999999</v>
      </c>
      <c r="H251">
        <v>9.9000003020963209E+37</v>
      </c>
      <c r="J251" s="2">
        <f>TREND(Calibration!$A$2:$A$4,Calibration!$B$2:$B$4,C251)</f>
        <v>409.57079344685292</v>
      </c>
      <c r="K251" s="2">
        <f>TREND(Calibration!$A$2:$A$4,Calibration!$C$2:$C$4,E251)</f>
        <v>705.86328022862085</v>
      </c>
      <c r="L251" s="2">
        <f>TREND(Calibration!$A$2:$A$4,Calibration!$D$2:$D$4,G251)</f>
        <v>591.01332850877168</v>
      </c>
    </row>
    <row r="252" spans="1:12" x14ac:dyDescent="0.25">
      <c r="A252">
        <v>1249958</v>
      </c>
      <c r="B252">
        <v>14.62300014</v>
      </c>
      <c r="C252">
        <v>0.63829999999999998</v>
      </c>
      <c r="D252">
        <v>1108.83203125</v>
      </c>
      <c r="E252">
        <v>1.7638000199999999</v>
      </c>
      <c r="F252">
        <v>1232.8010253899999</v>
      </c>
      <c r="G252">
        <v>1.53209996</v>
      </c>
      <c r="H252">
        <v>9.9000003020963209E+37</v>
      </c>
      <c r="J252" s="2">
        <f>TREND(Calibration!$A$2:$A$4,Calibration!$B$2:$B$4,C252)</f>
        <v>408.22137149392597</v>
      </c>
      <c r="K252" s="2">
        <f>TREND(Calibration!$A$2:$A$4,Calibration!$C$2:$C$4,E252)</f>
        <v>693.84711840532145</v>
      </c>
      <c r="L252" s="2">
        <f>TREND(Calibration!$A$2:$A$4,Calibration!$D$2:$D$4,G252)</f>
        <v>590.55983679690837</v>
      </c>
    </row>
    <row r="253" spans="1:12" x14ac:dyDescent="0.25">
      <c r="A253">
        <v>1254958</v>
      </c>
      <c r="B253">
        <v>14.57900047</v>
      </c>
      <c r="C253">
        <v>0.63829999999999998</v>
      </c>
      <c r="D253">
        <v>730.99902343999997</v>
      </c>
      <c r="E253">
        <v>2.02189994</v>
      </c>
      <c r="F253">
        <v>9.9000003020963209E+37</v>
      </c>
      <c r="G253">
        <v>1.5348000500000001</v>
      </c>
      <c r="H253">
        <v>9.9000003020963209E+37</v>
      </c>
      <c r="J253" s="2">
        <f>TREND(Calibration!$A$2:$A$4,Calibration!$B$2:$B$4,C253)</f>
        <v>408.22137149392597</v>
      </c>
      <c r="K253" s="2">
        <f>TREND(Calibration!$A$2:$A$4,Calibration!$C$2:$C$4,E253)</f>
        <v>798.27061049101428</v>
      </c>
      <c r="L253" s="2">
        <f>TREND(Calibration!$A$2:$A$4,Calibration!$D$2:$D$4,G253)</f>
        <v>591.67291908829429</v>
      </c>
    </row>
    <row r="254" spans="1:12" x14ac:dyDescent="0.25">
      <c r="A254">
        <v>1259957</v>
      </c>
      <c r="B254">
        <v>14.47999954</v>
      </c>
      <c r="C254">
        <v>0.64099996999999997</v>
      </c>
      <c r="D254">
        <v>1283.7299804700001</v>
      </c>
      <c r="E254">
        <v>2.18280005</v>
      </c>
      <c r="F254">
        <v>9.9000003020963209E+37</v>
      </c>
      <c r="G254">
        <v>1.53639996</v>
      </c>
      <c r="H254">
        <v>9.9000003020963209E+37</v>
      </c>
      <c r="J254" s="2">
        <f>TREND(Calibration!$A$2:$A$4,Calibration!$B$2:$B$4,C254)</f>
        <v>409.87745432547865</v>
      </c>
      <c r="K254" s="2">
        <f>TREND(Calibration!$A$2:$A$4,Calibration!$C$2:$C$4,E254)</f>
        <v>863.36846624847487</v>
      </c>
      <c r="L254" s="2">
        <f>TREND(Calibration!$A$2:$A$4,Calibration!$D$2:$D$4,G254)</f>
        <v>592.33246432153135</v>
      </c>
    </row>
    <row r="255" spans="1:12" x14ac:dyDescent="0.25">
      <c r="A255">
        <v>1264957</v>
      </c>
      <c r="B255">
        <v>14.43900013</v>
      </c>
      <c r="C255">
        <v>0.63779998000000004</v>
      </c>
      <c r="D255">
        <v>9.9000003020963209E+37</v>
      </c>
      <c r="E255">
        <v>1.8101999799999999</v>
      </c>
      <c r="F255">
        <v>556.23901366999996</v>
      </c>
      <c r="G255">
        <v>1.5336999899999999</v>
      </c>
      <c r="H255">
        <v>9.9000003020963209E+37</v>
      </c>
      <c r="J255" s="2">
        <f>TREND(Calibration!$A$2:$A$4,Calibration!$B$2:$B$4,C255)</f>
        <v>407.91467381305068</v>
      </c>
      <c r="K255" s="2">
        <f>TREND(Calibration!$A$2:$A$4,Calibration!$C$2:$C$4,E255)</f>
        <v>712.61987066280551</v>
      </c>
      <c r="L255" s="2">
        <f>TREND(Calibration!$A$2:$A$4,Calibration!$D$2:$D$4,G255)</f>
        <v>591.21943149882054</v>
      </c>
    </row>
    <row r="256" spans="1:12" x14ac:dyDescent="0.25">
      <c r="A256">
        <v>1269957</v>
      </c>
      <c r="B256">
        <v>14.460000040000001</v>
      </c>
      <c r="C256">
        <v>0.63940001000000002</v>
      </c>
      <c r="D256">
        <v>9.9000003020963209E+37</v>
      </c>
      <c r="E256">
        <v>2.9330000900000002</v>
      </c>
      <c r="F256">
        <v>1116.88903809</v>
      </c>
      <c r="G256">
        <v>1.53209996</v>
      </c>
      <c r="H256">
        <v>9.9000003020963209E+37</v>
      </c>
      <c r="J256" s="2">
        <f>TREND(Calibration!$A$2:$A$4,Calibration!$B$2:$B$4,C256)</f>
        <v>408.89608553724361</v>
      </c>
      <c r="K256" s="2">
        <f>TREND(Calibration!$A$2:$A$4,Calibration!$C$2:$C$4,E256)</f>
        <v>1166.8885445949793</v>
      </c>
      <c r="L256" s="2">
        <f>TREND(Calibration!$A$2:$A$4,Calibration!$D$2:$D$4,G256)</f>
        <v>590.55983679690837</v>
      </c>
    </row>
    <row r="257" spans="1:12" x14ac:dyDescent="0.25">
      <c r="A257">
        <v>1274959</v>
      </c>
      <c r="B257">
        <v>14.444000239999999</v>
      </c>
      <c r="C257">
        <v>0.64749997999999997</v>
      </c>
      <c r="D257">
        <v>1036.0610351600001</v>
      </c>
      <c r="E257">
        <v>3.5852999699999999</v>
      </c>
      <c r="F257">
        <v>9.9000003020963209E+37</v>
      </c>
      <c r="G257">
        <v>1.5348000500000001</v>
      </c>
      <c r="H257">
        <v>9.9000003020963209E+37</v>
      </c>
      <c r="J257" s="2">
        <f>TREND(Calibration!$A$2:$A$4,Calibration!$B$2:$B$4,C257)</f>
        <v>413.8643708341512</v>
      </c>
      <c r="K257" s="2">
        <f>TREND(Calibration!$A$2:$A$4,Calibration!$C$2:$C$4,E257)</f>
        <v>1430.7996351395961</v>
      </c>
      <c r="L257" s="2">
        <f>TREND(Calibration!$A$2:$A$4,Calibration!$D$2:$D$4,G257)</f>
        <v>591.67291908829429</v>
      </c>
    </row>
    <row r="258" spans="1:12" x14ac:dyDescent="0.25">
      <c r="A258">
        <v>1279958</v>
      </c>
      <c r="B258">
        <v>14.477999690000001</v>
      </c>
      <c r="C258">
        <v>0.64529996999999995</v>
      </c>
      <c r="D258">
        <v>9.9000003020963209E+37</v>
      </c>
      <c r="E258">
        <v>2.6403000400000001</v>
      </c>
      <c r="F258">
        <v>9.9000003020963209E+37</v>
      </c>
      <c r="G258">
        <v>1.5332000299999999</v>
      </c>
      <c r="H258">
        <v>9.9000003020963209E+37</v>
      </c>
      <c r="J258" s="2">
        <f>TREND(Calibration!$A$2:$A$4,Calibration!$B$2:$B$4,C258)</f>
        <v>412.51494888122426</v>
      </c>
      <c r="K258" s="2">
        <f>TREND(Calibration!$A$2:$A$4,Calibration!$C$2:$C$4,E258)</f>
        <v>1048.4663406878376</v>
      </c>
      <c r="L258" s="2">
        <f>TREND(Calibration!$A$2:$A$4,Calibration!$D$2:$D$4,G258)</f>
        <v>591.01332850877168</v>
      </c>
    </row>
    <row r="259" spans="1:12" x14ac:dyDescent="0.25">
      <c r="A259">
        <v>1284957</v>
      </c>
      <c r="B259">
        <v>14.46500015</v>
      </c>
      <c r="C259">
        <v>0.64590000999999997</v>
      </c>
      <c r="D259">
        <v>1023.97497559</v>
      </c>
      <c r="E259">
        <v>1.9198000399999999</v>
      </c>
      <c r="F259">
        <v>1231.30200195</v>
      </c>
      <c r="G259">
        <v>1.5332000299999999</v>
      </c>
      <c r="H259">
        <v>9.9000003020963209E+37</v>
      </c>
      <c r="J259" s="2">
        <f>TREND(Calibration!$A$2:$A$4,Calibration!$B$2:$B$4,C259)</f>
        <v>412.88299591220789</v>
      </c>
      <c r="K259" s="2">
        <f>TREND(Calibration!$A$2:$A$4,Calibration!$C$2:$C$4,E259)</f>
        <v>756.96246866904073</v>
      </c>
      <c r="L259" s="2">
        <f>TREND(Calibration!$A$2:$A$4,Calibration!$D$2:$D$4,G259)</f>
        <v>591.01332850877168</v>
      </c>
    </row>
    <row r="260" spans="1:12" x14ac:dyDescent="0.25">
      <c r="A260">
        <v>1289958</v>
      </c>
      <c r="B260">
        <v>14.458999629999999</v>
      </c>
      <c r="C260">
        <v>0.65450001000000002</v>
      </c>
      <c r="D260">
        <v>441.67498778999999</v>
      </c>
      <c r="E260">
        <v>2.2077000099999999</v>
      </c>
      <c r="F260">
        <v>9.9000003020963209E+37</v>
      </c>
      <c r="G260">
        <v>1.5326000500000001</v>
      </c>
      <c r="H260">
        <v>9.9000003020963209E+37</v>
      </c>
      <c r="J260" s="2">
        <f>TREND(Calibration!$A$2:$A$4,Calibration!$B$2:$B$4,C260)</f>
        <v>418.15798502369915</v>
      </c>
      <c r="K260" s="2">
        <f>TREND(Calibration!$A$2:$A$4,Calibration!$C$2:$C$4,E260)</f>
        <v>873.44262968097064</v>
      </c>
      <c r="L260" s="2">
        <f>TREND(Calibration!$A$2:$A$4,Calibration!$D$2:$D$4,G260)</f>
        <v>590.76599337802213</v>
      </c>
    </row>
    <row r="261" spans="1:12" x14ac:dyDescent="0.25">
      <c r="A261">
        <v>1294957</v>
      </c>
      <c r="B261">
        <v>14.39099979</v>
      </c>
      <c r="C261">
        <v>0.65130001000000004</v>
      </c>
      <c r="D261">
        <v>9.9000003020963209E+37</v>
      </c>
      <c r="E261">
        <v>2.3886001100000001</v>
      </c>
      <c r="F261">
        <v>9.9000003020963209E+37</v>
      </c>
      <c r="G261">
        <v>1.5332000299999999</v>
      </c>
      <c r="H261">
        <v>9.9000003020963209E+37</v>
      </c>
      <c r="J261" s="2">
        <f>TREND(Calibration!$A$2:$A$4,Calibration!$B$2:$B$4,C261)</f>
        <v>416.19519837756286</v>
      </c>
      <c r="K261" s="2">
        <f>TREND(Calibration!$A$2:$A$4,Calibration!$C$2:$C$4,E261)</f>
        <v>946.63219192744884</v>
      </c>
      <c r="L261" s="2">
        <f>TREND(Calibration!$A$2:$A$4,Calibration!$D$2:$D$4,G261)</f>
        <v>591.01332850877168</v>
      </c>
    </row>
    <row r="262" spans="1:12" x14ac:dyDescent="0.25">
      <c r="A262">
        <v>1299958</v>
      </c>
      <c r="B262">
        <v>14.38399982</v>
      </c>
      <c r="C262">
        <v>0.65289998000000005</v>
      </c>
      <c r="D262">
        <v>761.62902831999997</v>
      </c>
      <c r="E262">
        <v>1.93710005</v>
      </c>
      <c r="F262">
        <v>9.9000003020963209E+37</v>
      </c>
      <c r="G262">
        <v>1.5336999899999999</v>
      </c>
      <c r="H262">
        <v>9.9000003020963209E+37</v>
      </c>
      <c r="J262" s="2">
        <f>TREND(Calibration!$A$2:$A$4,Calibration!$B$2:$B$4,C262)</f>
        <v>417.17657329950623</v>
      </c>
      <c r="K262" s="2">
        <f>TREND(Calibration!$A$2:$A$4,Calibration!$C$2:$C$4,E262)</f>
        <v>763.96180232756114</v>
      </c>
      <c r="L262" s="2">
        <f>TREND(Calibration!$A$2:$A$4,Calibration!$D$2:$D$4,G262)</f>
        <v>591.21943149882054</v>
      </c>
    </row>
    <row r="263" spans="1:12" x14ac:dyDescent="0.25">
      <c r="A263">
        <v>1304957</v>
      </c>
      <c r="B263">
        <v>14.39500046</v>
      </c>
      <c r="C263">
        <v>0.64800000000000002</v>
      </c>
      <c r="D263">
        <v>716.33599853999999</v>
      </c>
      <c r="E263">
        <v>2.4997999700000002</v>
      </c>
      <c r="F263">
        <v>9.9000003020963209E+37</v>
      </c>
      <c r="G263">
        <v>1.53750002</v>
      </c>
      <c r="H263">
        <v>9.9000003020963209E+37</v>
      </c>
      <c r="J263" s="2">
        <f>TREND(Calibration!$A$2:$A$4,Calibration!$B$2:$B$4,C263)</f>
        <v>414.17106851502655</v>
      </c>
      <c r="K263" s="2">
        <f>TREND(Calibration!$A$2:$A$4,Calibration!$C$2:$C$4,E263)</f>
        <v>991.62204585936865</v>
      </c>
      <c r="L263" s="2">
        <f>TREND(Calibration!$A$2:$A$4,Calibration!$D$2:$D$4,G263)</f>
        <v>592.78595191100499</v>
      </c>
    </row>
    <row r="264" spans="1:12" x14ac:dyDescent="0.25">
      <c r="A264">
        <v>1309958</v>
      </c>
      <c r="B264">
        <v>14.47399998</v>
      </c>
      <c r="C264">
        <v>0.64800000000000002</v>
      </c>
      <c r="D264">
        <v>614.49102783000001</v>
      </c>
      <c r="E264">
        <v>1.94630003</v>
      </c>
      <c r="F264">
        <v>9.9000003020963209E+37</v>
      </c>
      <c r="G264">
        <v>1.5369999400000001</v>
      </c>
      <c r="H264">
        <v>9.9000003020963209E+37</v>
      </c>
      <c r="J264" s="2">
        <f>TREND(Calibration!$A$2:$A$4,Calibration!$B$2:$B$4,C264)</f>
        <v>414.17106851502655</v>
      </c>
      <c r="K264" s="2">
        <f>TREND(Calibration!$A$2:$A$4,Calibration!$C$2:$C$4,E264)</f>
        <v>767.68398108189206</v>
      </c>
      <c r="L264" s="2">
        <f>TREND(Calibration!$A$2:$A$4,Calibration!$D$2:$D$4,G264)</f>
        <v>592.57979945228101</v>
      </c>
    </row>
    <row r="265" spans="1:12" x14ac:dyDescent="0.25">
      <c r="A265">
        <v>1314958</v>
      </c>
      <c r="B265">
        <v>14.60400009</v>
      </c>
      <c r="C265">
        <v>0.65399998000000004</v>
      </c>
      <c r="D265">
        <v>356.16598511000001</v>
      </c>
      <c r="E265">
        <v>2.1050999199999998</v>
      </c>
      <c r="F265">
        <v>9.9000003020963209E+37</v>
      </c>
      <c r="G265">
        <v>1.53429997</v>
      </c>
      <c r="H265">
        <v>9.9000003020963209E+37</v>
      </c>
      <c r="J265" s="2">
        <f>TREND(Calibration!$A$2:$A$4,Calibration!$B$2:$B$4,C265)</f>
        <v>417.85128120911554</v>
      </c>
      <c r="K265" s="2">
        <f>TREND(Calibration!$A$2:$A$4,Calibration!$C$2:$C$4,E265)</f>
        <v>831.93211822437502</v>
      </c>
      <c r="L265" s="2">
        <f>TREND(Calibration!$A$2:$A$4,Calibration!$D$2:$D$4,G265)</f>
        <v>591.4667666295702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14.68000031</v>
      </c>
      <c r="C2">
        <v>0.64910000999999995</v>
      </c>
      <c r="D2">
        <v>9.9000003020963209E+37</v>
      </c>
      <c r="E2">
        <v>1.95169997</v>
      </c>
      <c r="F2">
        <v>9.9000003020963209E+37</v>
      </c>
      <c r="G2">
        <v>1.5348000500000001</v>
      </c>
      <c r="H2">
        <v>9.9000003020963209E+37</v>
      </c>
      <c r="J2" s="2">
        <f>TREND(Calibration!$A$2:$A$4,Calibration!$B$2:$B$4,C2)</f>
        <v>414.84578255834413</v>
      </c>
      <c r="K2" s="2">
        <f>TREND(Calibration!$A$2:$A$4,Calibration!$C$2:$C$4,E2)</f>
        <v>769.86871865117621</v>
      </c>
      <c r="L2" s="2">
        <f>TREND(Calibration!$A$2:$A$4,Calibration!$D$2:$D$4,G2)</f>
        <v>591.67291908829429</v>
      </c>
      <c r="N2" s="2">
        <f>AVERAGE(J2:J121)</f>
        <v>413.34965886463056</v>
      </c>
    </row>
    <row r="3" spans="1:14" x14ac:dyDescent="0.25">
      <c r="A3">
        <v>5078</v>
      </c>
      <c r="B3">
        <v>14.8579998</v>
      </c>
      <c r="C3">
        <v>0.65609998000000003</v>
      </c>
      <c r="D3">
        <v>43.828998570000003</v>
      </c>
      <c r="E3">
        <v>2.0850999400000001</v>
      </c>
      <c r="F3">
        <v>9.9000003020963209E+37</v>
      </c>
      <c r="G3">
        <v>1.5369999400000001</v>
      </c>
      <c r="H3">
        <v>9.9000003020963209E+37</v>
      </c>
      <c r="J3" s="2">
        <f>TREND(Calibration!$A$2:$A$4,Calibration!$B$2:$B$4,C3)</f>
        <v>419.13935994564247</v>
      </c>
      <c r="K3" s="2">
        <f>TREND(Calibration!$A$2:$A$4,Calibration!$C$2:$C$4,E3)</f>
        <v>823.84041578121276</v>
      </c>
      <c r="L3" s="2">
        <f>TREND(Calibration!$A$2:$A$4,Calibration!$D$2:$D$4,G3)</f>
        <v>592.57979945228101</v>
      </c>
    </row>
    <row r="4" spans="1:14" x14ac:dyDescent="0.25">
      <c r="A4">
        <v>10079</v>
      </c>
      <c r="B4">
        <v>14.95300007</v>
      </c>
      <c r="C4">
        <v>0.65609998000000003</v>
      </c>
      <c r="D4">
        <v>860.29998779000005</v>
      </c>
      <c r="E4">
        <v>2.2125001000000002</v>
      </c>
      <c r="F4">
        <v>9.9000003020963209E+37</v>
      </c>
      <c r="G4">
        <v>1.53639996</v>
      </c>
      <c r="H4">
        <v>9.9000003020963209E+37</v>
      </c>
      <c r="J4" s="2">
        <f>TREND(Calibration!$A$2:$A$4,Calibration!$B$2:$B$4,C4)</f>
        <v>419.13935994564247</v>
      </c>
      <c r="K4" s="2">
        <f>TREND(Calibration!$A$2:$A$4,Calibration!$C$2:$C$4,E4)</f>
        <v>875.38467662203766</v>
      </c>
      <c r="L4" s="2">
        <f>TREND(Calibration!$A$2:$A$4,Calibration!$D$2:$D$4,G4)</f>
        <v>592.33246432153135</v>
      </c>
    </row>
    <row r="5" spans="1:14" x14ac:dyDescent="0.25">
      <c r="A5">
        <v>15080</v>
      </c>
      <c r="B5">
        <v>15.04300022</v>
      </c>
      <c r="C5">
        <v>0.65609998000000003</v>
      </c>
      <c r="D5">
        <v>1012.99597168</v>
      </c>
      <c r="E5">
        <v>2.0624001000000001</v>
      </c>
      <c r="F5">
        <v>9.9000003020963209E+37</v>
      </c>
      <c r="G5">
        <v>1.5369999400000001</v>
      </c>
      <c r="H5">
        <v>9.9000003020963209E+37</v>
      </c>
      <c r="J5" s="2">
        <f>TREND(Calibration!$A$2:$A$4,Calibration!$B$2:$B$4,C5)</f>
        <v>419.13935994564247</v>
      </c>
      <c r="K5" s="2">
        <f>TREND(Calibration!$A$2:$A$4,Calibration!$C$2:$C$4,E5)</f>
        <v>814.65638905781634</v>
      </c>
      <c r="L5" s="2">
        <f>TREND(Calibration!$A$2:$A$4,Calibration!$D$2:$D$4,G5)</f>
        <v>592.57979945228101</v>
      </c>
    </row>
    <row r="6" spans="1:14" x14ac:dyDescent="0.25">
      <c r="A6">
        <v>20081</v>
      </c>
      <c r="B6">
        <v>15.09200001</v>
      </c>
      <c r="C6">
        <v>0.64800000000000002</v>
      </c>
      <c r="D6">
        <v>1180.0889892600001</v>
      </c>
      <c r="E6">
        <v>3.31850004</v>
      </c>
      <c r="F6">
        <v>9.9000003020963209E+37</v>
      </c>
      <c r="G6">
        <v>1.53750002</v>
      </c>
      <c r="H6">
        <v>9.9000003020963209E+37</v>
      </c>
      <c r="J6" s="2">
        <f>TREND(Calibration!$A$2:$A$4,Calibration!$B$2:$B$4,C6)</f>
        <v>414.17106851502655</v>
      </c>
      <c r="K6" s="2">
        <f>TREND(Calibration!$A$2:$A$4,Calibration!$C$2:$C$4,E6)</f>
        <v>1322.8562449253784</v>
      </c>
      <c r="L6" s="2">
        <f>TREND(Calibration!$A$2:$A$4,Calibration!$D$2:$D$4,G6)</f>
        <v>592.78595191100499</v>
      </c>
    </row>
    <row r="7" spans="1:14" x14ac:dyDescent="0.25">
      <c r="A7">
        <v>25081</v>
      </c>
      <c r="B7">
        <v>15.09399986</v>
      </c>
      <c r="C7">
        <v>0.65069997000000002</v>
      </c>
      <c r="D7">
        <v>1111.8840332</v>
      </c>
      <c r="E7">
        <v>2.6828999499999999</v>
      </c>
      <c r="F7">
        <v>9.9000003020963209E+37</v>
      </c>
      <c r="G7">
        <v>1.5379999900000001</v>
      </c>
      <c r="H7">
        <v>9.9000003020963209E+37</v>
      </c>
      <c r="J7" s="2">
        <f>TREND(Calibration!$A$2:$A$4,Calibration!$B$2:$B$4,C7)</f>
        <v>415.82715134657923</v>
      </c>
      <c r="K7" s="2">
        <f>TREND(Calibration!$A$2:$A$4,Calibration!$C$2:$C$4,E7)</f>
        <v>1065.7016477144196</v>
      </c>
      <c r="L7" s="2">
        <f>TREND(Calibration!$A$2:$A$4,Calibration!$D$2:$D$4,G7)</f>
        <v>592.99205902344363</v>
      </c>
    </row>
    <row r="8" spans="1:14" x14ac:dyDescent="0.25">
      <c r="A8">
        <v>30083</v>
      </c>
      <c r="B8">
        <v>15.119999890000001</v>
      </c>
      <c r="C8">
        <v>0.64209998000000001</v>
      </c>
      <c r="D8">
        <v>1371.5460205100001</v>
      </c>
      <c r="E8">
        <v>3.2218999899999998</v>
      </c>
      <c r="F8">
        <v>9.9000003020963209E+37</v>
      </c>
      <c r="G8">
        <v>1.5385999699999999</v>
      </c>
      <c r="H8">
        <v>9.9000003020963209E+37</v>
      </c>
      <c r="J8" s="2">
        <f>TREND(Calibration!$A$2:$A$4,Calibration!$B$2:$B$4,C8)</f>
        <v>410.55216836879629</v>
      </c>
      <c r="K8" s="2">
        <f>TREND(Calibration!$A$2:$A$4,Calibration!$C$2:$C$4,E8)</f>
        <v>1283.7732628126657</v>
      </c>
      <c r="L8" s="2">
        <f>TREND(Calibration!$A$2:$A$4,Calibration!$D$2:$D$4,G8)</f>
        <v>593.23939415419318</v>
      </c>
    </row>
    <row r="9" spans="1:14" x14ac:dyDescent="0.25">
      <c r="A9">
        <v>35083</v>
      </c>
      <c r="B9">
        <v>15.11100006</v>
      </c>
      <c r="C9">
        <v>0.64529996999999995</v>
      </c>
      <c r="D9">
        <v>1073.3940429700001</v>
      </c>
      <c r="E9">
        <v>3.0636999600000001</v>
      </c>
      <c r="F9">
        <v>9.9000003020963209E+37</v>
      </c>
      <c r="G9">
        <v>1.5348000500000001</v>
      </c>
      <c r="H9">
        <v>9.9000003020963209E+37</v>
      </c>
      <c r="J9" s="2">
        <f>TREND(Calibration!$A$2:$A$4,Calibration!$B$2:$B$4,C9)</f>
        <v>412.51494888122426</v>
      </c>
      <c r="K9" s="2">
        <f>TREND(Calibration!$A$2:$A$4,Calibration!$C$2:$C$4,E9)</f>
        <v>1219.7678203442551</v>
      </c>
      <c r="L9" s="2">
        <f>TREND(Calibration!$A$2:$A$4,Calibration!$D$2:$D$4,G9)</f>
        <v>591.67291908829429</v>
      </c>
    </row>
    <row r="10" spans="1:14" x14ac:dyDescent="0.25">
      <c r="A10">
        <v>40083</v>
      </c>
      <c r="B10">
        <v>15.102000240000001</v>
      </c>
      <c r="C10">
        <v>0.64639997000000005</v>
      </c>
      <c r="D10">
        <v>9.9000003020963209E+37</v>
      </c>
      <c r="E10">
        <v>2.89680004</v>
      </c>
      <c r="F10">
        <v>9.9000003020963209E+37</v>
      </c>
      <c r="G10">
        <v>1.5359</v>
      </c>
      <c r="H10">
        <v>9.9000003020963209E+37</v>
      </c>
      <c r="J10" s="2">
        <f>TREND(Calibration!$A$2:$A$4,Calibration!$B$2:$B$4,C10)</f>
        <v>413.18965679083362</v>
      </c>
      <c r="K10" s="2">
        <f>TREND(Calibration!$A$2:$A$4,Calibration!$C$2:$C$4,E10)</f>
        <v>1152.2425282975828</v>
      </c>
      <c r="L10" s="2">
        <f>TREND(Calibration!$A$2:$A$4,Calibration!$D$2:$D$4,G10)</f>
        <v>592.12636133148249</v>
      </c>
    </row>
    <row r="11" spans="1:14" x14ac:dyDescent="0.25">
      <c r="A11">
        <v>45083</v>
      </c>
      <c r="B11">
        <v>15.07600021</v>
      </c>
      <c r="C11">
        <v>0.64700000999999996</v>
      </c>
      <c r="D11">
        <v>1276.0579834</v>
      </c>
      <c r="E11">
        <v>2.6997001200000001</v>
      </c>
      <c r="F11">
        <v>9.9000003020963209E+37</v>
      </c>
      <c r="G11">
        <v>1.53750002</v>
      </c>
      <c r="H11">
        <v>9.9000003020963209E+37</v>
      </c>
      <c r="J11" s="2">
        <f>TREND(Calibration!$A$2:$A$4,Calibration!$B$2:$B$4,C11)</f>
        <v>413.5577038218172</v>
      </c>
      <c r="K11" s="2">
        <f>TREND(Calibration!$A$2:$A$4,Calibration!$C$2:$C$4,E11)</f>
        <v>1072.4987533432525</v>
      </c>
      <c r="L11" s="2">
        <f>TREND(Calibration!$A$2:$A$4,Calibration!$D$2:$D$4,G11)</f>
        <v>592.78595191100499</v>
      </c>
    </row>
    <row r="12" spans="1:14" x14ac:dyDescent="0.25">
      <c r="A12">
        <v>50084</v>
      </c>
      <c r="B12">
        <v>14.98200035</v>
      </c>
      <c r="C12">
        <v>0.64590000999999997</v>
      </c>
      <c r="D12">
        <v>9.9000003020963209E+37</v>
      </c>
      <c r="E12">
        <v>2.77959991</v>
      </c>
      <c r="F12">
        <v>1222.3239746100001</v>
      </c>
      <c r="G12">
        <v>1.5348000500000001</v>
      </c>
      <c r="H12">
        <v>9.9000003020963209E+37</v>
      </c>
      <c r="J12" s="2">
        <f>TREND(Calibration!$A$2:$A$4,Calibration!$B$2:$B$4,C12)</f>
        <v>412.88299591220789</v>
      </c>
      <c r="K12" s="2">
        <f>TREND(Calibration!$A$2:$A$4,Calibration!$C$2:$C$4,E12)</f>
        <v>1104.8250519671089</v>
      </c>
      <c r="L12" s="2">
        <f>TREND(Calibration!$A$2:$A$4,Calibration!$D$2:$D$4,G12)</f>
        <v>591.67291908829429</v>
      </c>
    </row>
    <row r="13" spans="1:14" x14ac:dyDescent="0.25">
      <c r="A13">
        <v>55093</v>
      </c>
      <c r="B13">
        <v>14.98200035</v>
      </c>
      <c r="C13">
        <v>0.64209998000000001</v>
      </c>
      <c r="D13">
        <v>979.33197021000001</v>
      </c>
      <c r="E13">
        <v>2.9902000399999999</v>
      </c>
      <c r="F13">
        <v>9.9000003020963209E+37</v>
      </c>
      <c r="G13">
        <v>1.5336999899999999</v>
      </c>
      <c r="H13">
        <v>9.9000003020963209E+37</v>
      </c>
      <c r="J13" s="2">
        <f>TREND(Calibration!$A$2:$A$4,Calibration!$B$2:$B$4,C13)</f>
        <v>410.55216836879629</v>
      </c>
      <c r="K13" s="2">
        <f>TREND(Calibration!$A$2:$A$4,Calibration!$C$2:$C$4,E13)</f>
        <v>1190.0308164954392</v>
      </c>
      <c r="L13" s="2">
        <f>TREND(Calibration!$A$2:$A$4,Calibration!$D$2:$D$4,G13)</f>
        <v>591.21943149882054</v>
      </c>
    </row>
    <row r="14" spans="1:14" x14ac:dyDescent="0.25">
      <c r="A14">
        <v>60093</v>
      </c>
      <c r="B14">
        <v>14.90100002</v>
      </c>
      <c r="C14">
        <v>0.63450002999999999</v>
      </c>
      <c r="D14">
        <v>9.9000003020963209E+37</v>
      </c>
      <c r="E14">
        <v>2.9540000000000002</v>
      </c>
      <c r="F14">
        <v>9.9000003020963209E+37</v>
      </c>
      <c r="G14">
        <v>1.53530002</v>
      </c>
      <c r="H14">
        <v>9.9000003020963209E+37</v>
      </c>
      <c r="J14" s="2">
        <f>TREND(Calibration!$A$2:$A$4,Calibration!$B$2:$B$4,C14)</f>
        <v>405.89058075276398</v>
      </c>
      <c r="K14" s="2">
        <f>TREND(Calibration!$A$2:$A$4,Calibration!$C$2:$C$4,E14)</f>
        <v>1175.3848042438983</v>
      </c>
      <c r="L14" s="2">
        <f>TREND(Calibration!$A$2:$A$4,Calibration!$D$2:$D$4,G14)</f>
        <v>591.87902620073282</v>
      </c>
    </row>
    <row r="15" spans="1:14" x14ac:dyDescent="0.25">
      <c r="A15">
        <v>65084</v>
      </c>
      <c r="B15">
        <v>14.87800026</v>
      </c>
      <c r="C15">
        <v>0.63349997999999996</v>
      </c>
      <c r="D15">
        <v>428.57299805000002</v>
      </c>
      <c r="E15">
        <v>2.84549999</v>
      </c>
      <c r="F15">
        <v>9.9000003020963209E+37</v>
      </c>
      <c r="G15">
        <v>1.5336999899999999</v>
      </c>
      <c r="H15">
        <v>9.9000003020963209E+37</v>
      </c>
      <c r="J15" s="2">
        <f>TREND(Calibration!$A$2:$A$4,Calibration!$B$2:$B$4,C15)</f>
        <v>405.27717925730502</v>
      </c>
      <c r="K15" s="2">
        <f>TREND(Calibration!$A$2:$A$4,Calibration!$C$2:$C$4,E15)</f>
        <v>1131.4872705463574</v>
      </c>
      <c r="L15" s="2">
        <f>TREND(Calibration!$A$2:$A$4,Calibration!$D$2:$D$4,G15)</f>
        <v>591.21943149882054</v>
      </c>
    </row>
    <row r="16" spans="1:14" x14ac:dyDescent="0.25">
      <c r="A16">
        <v>70086</v>
      </c>
      <c r="B16">
        <v>14.774000170000001</v>
      </c>
      <c r="C16">
        <v>0.63400000000000001</v>
      </c>
      <c r="D16">
        <v>667.74902343999997</v>
      </c>
      <c r="E16">
        <v>2.7585001</v>
      </c>
      <c r="F16">
        <v>9.9000003020963209E+37</v>
      </c>
      <c r="G16">
        <v>1.5369999400000001</v>
      </c>
      <c r="H16">
        <v>9.9000003020963209E+37</v>
      </c>
      <c r="J16" s="2">
        <f>TREND(Calibration!$A$2:$A$4,Calibration!$B$2:$B$4,C16)</f>
        <v>405.58387693818037</v>
      </c>
      <c r="K16" s="2">
        <f>TREND(Calibration!$A$2:$A$4,Calibration!$C$2:$C$4,E16)</f>
        <v>1096.2883742240683</v>
      </c>
      <c r="L16" s="2">
        <f>TREND(Calibration!$A$2:$A$4,Calibration!$D$2:$D$4,G16)</f>
        <v>592.57979945228101</v>
      </c>
    </row>
    <row r="17" spans="1:12" x14ac:dyDescent="0.25">
      <c r="A17">
        <v>75085</v>
      </c>
      <c r="B17">
        <v>14.65100002</v>
      </c>
      <c r="C17">
        <v>0.63129997000000004</v>
      </c>
      <c r="D17">
        <v>1090.4100341799999</v>
      </c>
      <c r="E17">
        <v>3.2207999200000001</v>
      </c>
      <c r="F17">
        <v>9.9000003020963209E+37</v>
      </c>
      <c r="G17">
        <v>1.5332000299999999</v>
      </c>
      <c r="H17">
        <v>9.9000003020963209E+37</v>
      </c>
      <c r="J17" s="2">
        <f>TREND(Calibration!$A$2:$A$4,Calibration!$B$2:$B$4,C17)</f>
        <v>403.92775730437813</v>
      </c>
      <c r="K17" s="2">
        <f>TREND(Calibration!$A$2:$A$4,Calibration!$C$2:$C$4,E17)</f>
        <v>1283.3281904122609</v>
      </c>
      <c r="L17" s="2">
        <f>TREND(Calibration!$A$2:$A$4,Calibration!$D$2:$D$4,G17)</f>
        <v>591.01332850877168</v>
      </c>
    </row>
    <row r="18" spans="1:12" x14ac:dyDescent="0.25">
      <c r="A18">
        <v>80086</v>
      </c>
      <c r="B18">
        <v>14.57600021</v>
      </c>
      <c r="C18">
        <v>0.62639999000000002</v>
      </c>
      <c r="D18">
        <v>787.22302246000004</v>
      </c>
      <c r="E18">
        <v>2.9107999800000002</v>
      </c>
      <c r="F18">
        <v>9.9000003020963209E+37</v>
      </c>
      <c r="G18">
        <v>1.53429997</v>
      </c>
      <c r="H18">
        <v>9.9000003020963209E+37</v>
      </c>
      <c r="J18" s="2">
        <f>TREND(Calibration!$A$2:$A$4,Calibration!$B$2:$B$4,C18)</f>
        <v>400.92225251989845</v>
      </c>
      <c r="K18" s="2">
        <f>TREND(Calibration!$A$2:$A$4,Calibration!$C$2:$C$4,E18)</f>
        <v>1157.9067013968624</v>
      </c>
      <c r="L18" s="2">
        <f>TREND(Calibration!$A$2:$A$4,Calibration!$D$2:$D$4,G18)</f>
        <v>591.4667666295702</v>
      </c>
    </row>
    <row r="19" spans="1:12" x14ac:dyDescent="0.25">
      <c r="A19">
        <v>85086</v>
      </c>
      <c r="B19">
        <v>14.536999700000001</v>
      </c>
      <c r="C19">
        <v>0.63290000000000002</v>
      </c>
      <c r="D19">
        <v>1266.8790283200001</v>
      </c>
      <c r="E19">
        <v>2.7904000299999998</v>
      </c>
      <c r="F19">
        <v>9.9000003020963209E+37</v>
      </c>
      <c r="G19">
        <v>1.53530002</v>
      </c>
      <c r="H19">
        <v>9.9000003020963209E+37</v>
      </c>
      <c r="J19" s="2">
        <f>TREND(Calibration!$A$2:$A$4,Calibration!$B$2:$B$4,C19)</f>
        <v>404.90916902857106</v>
      </c>
      <c r="K19" s="2">
        <f>TREND(Calibration!$A$2:$A$4,Calibration!$C$2:$C$4,E19)</f>
        <v>1109.1946242062036</v>
      </c>
      <c r="L19" s="2">
        <f>TREND(Calibration!$A$2:$A$4,Calibration!$D$2:$D$4,G19)</f>
        <v>591.87902620073282</v>
      </c>
    </row>
    <row r="20" spans="1:12" x14ac:dyDescent="0.25">
      <c r="A20">
        <v>90086</v>
      </c>
      <c r="B20">
        <v>14.536999700000001</v>
      </c>
      <c r="C20">
        <v>0.63180000000000003</v>
      </c>
      <c r="D20">
        <v>9.9000003020963209E+37</v>
      </c>
      <c r="E20">
        <v>2.7823000000000002</v>
      </c>
      <c r="F20">
        <v>9.9000003020963209E+37</v>
      </c>
      <c r="G20">
        <v>1.53750002</v>
      </c>
      <c r="H20">
        <v>9.9000003020963209E+37</v>
      </c>
      <c r="J20" s="2">
        <f>TREND(Calibration!$A$2:$A$4,Calibration!$B$2:$B$4,C20)</f>
        <v>404.23446111896169</v>
      </c>
      <c r="K20" s="2">
        <f>TREND(Calibration!$A$2:$A$4,Calibration!$C$2:$C$4,E20)</f>
        <v>1105.9174693020143</v>
      </c>
      <c r="L20" s="2">
        <f>TREND(Calibration!$A$2:$A$4,Calibration!$D$2:$D$4,G20)</f>
        <v>592.78595191100499</v>
      </c>
    </row>
    <row r="21" spans="1:12" x14ac:dyDescent="0.25">
      <c r="A21">
        <v>95086</v>
      </c>
      <c r="B21">
        <v>14.57600021</v>
      </c>
      <c r="C21">
        <v>0.63129997000000004</v>
      </c>
      <c r="D21">
        <v>9.9000003020963209E+37</v>
      </c>
      <c r="E21">
        <v>2.7827999600000002</v>
      </c>
      <c r="F21">
        <v>9.9000003020963209E+37</v>
      </c>
      <c r="G21">
        <v>1.5397000300000001</v>
      </c>
      <c r="H21">
        <v>9.9000003020963209E+37</v>
      </c>
      <c r="J21" s="2">
        <f>TREND(Calibration!$A$2:$A$4,Calibration!$B$2:$B$4,C21)</f>
        <v>403.92775730437813</v>
      </c>
      <c r="K21" s="2">
        <f>TREND(Calibration!$A$2:$A$4,Calibration!$C$2:$C$4,E21)</f>
        <v>1106.1197458819652</v>
      </c>
      <c r="L21" s="2">
        <f>TREND(Calibration!$A$2:$A$4,Calibration!$D$2:$D$4,G21)</f>
        <v>593.69288174366693</v>
      </c>
    </row>
    <row r="22" spans="1:12" x14ac:dyDescent="0.25">
      <c r="A22">
        <v>100086</v>
      </c>
      <c r="B22">
        <v>14.57299995</v>
      </c>
      <c r="C22">
        <v>0.63719999999999999</v>
      </c>
      <c r="D22">
        <v>1186.0939941399999</v>
      </c>
      <c r="E22">
        <v>2.78500009</v>
      </c>
      <c r="F22">
        <v>9.9000003020963209E+37</v>
      </c>
      <c r="G22">
        <v>1.5402</v>
      </c>
      <c r="H22">
        <v>9.9000003020963209E+37</v>
      </c>
      <c r="J22" s="2">
        <f>TREND(Calibration!$A$2:$A$4,Calibration!$B$2:$B$4,C22)</f>
        <v>407.5466635843166</v>
      </c>
      <c r="K22" s="2">
        <f>TREND(Calibration!$A$2:$A$4,Calibration!$C$2:$C$4,E22)</f>
        <v>1107.0098866369196</v>
      </c>
      <c r="L22" s="2">
        <f>TREND(Calibration!$A$2:$A$4,Calibration!$D$2:$D$4,G22)</f>
        <v>593.89898885610546</v>
      </c>
    </row>
    <row r="23" spans="1:12" x14ac:dyDescent="0.25">
      <c r="A23">
        <v>105087</v>
      </c>
      <c r="B23">
        <v>14.583000180000001</v>
      </c>
      <c r="C23">
        <v>0.64480000999999998</v>
      </c>
      <c r="D23">
        <v>9.9000003020963209E+37</v>
      </c>
      <c r="E23">
        <v>2.7823000000000002</v>
      </c>
      <c r="F23">
        <v>9.9000003020963209E+37</v>
      </c>
      <c r="G23">
        <v>1.5397000300000001</v>
      </c>
      <c r="H23">
        <v>9.9000003020963209E+37</v>
      </c>
      <c r="J23" s="2">
        <f>TREND(Calibration!$A$2:$A$4,Calibration!$B$2:$B$4,C23)</f>
        <v>412.20828800259852</v>
      </c>
      <c r="K23" s="2">
        <f>TREND(Calibration!$A$2:$A$4,Calibration!$C$2:$C$4,E23)</f>
        <v>1105.9174693020143</v>
      </c>
      <c r="L23" s="2">
        <f>TREND(Calibration!$A$2:$A$4,Calibration!$D$2:$D$4,G23)</f>
        <v>593.69288174366693</v>
      </c>
    </row>
    <row r="24" spans="1:12" x14ac:dyDescent="0.25">
      <c r="A24">
        <v>110088</v>
      </c>
      <c r="B24">
        <v>14.60900021</v>
      </c>
      <c r="C24">
        <v>0.64529996999999995</v>
      </c>
      <c r="D24">
        <v>992.16900635000002</v>
      </c>
      <c r="E24">
        <v>2.85360003</v>
      </c>
      <c r="F24">
        <v>9.9000003020963209E+37</v>
      </c>
      <c r="G24">
        <v>1.5397000300000001</v>
      </c>
      <c r="H24">
        <v>9.9000003020963209E+37</v>
      </c>
      <c r="J24" s="2">
        <f>TREND(Calibration!$A$2:$A$4,Calibration!$B$2:$B$4,C24)</f>
        <v>412.51494888122426</v>
      </c>
      <c r="K24" s="2">
        <f>TREND(Calibration!$A$2:$A$4,Calibration!$C$2:$C$4,E24)</f>
        <v>1134.764429496402</v>
      </c>
      <c r="L24" s="2">
        <f>TREND(Calibration!$A$2:$A$4,Calibration!$D$2:$D$4,G24)</f>
        <v>593.69288174366693</v>
      </c>
    </row>
    <row r="25" spans="1:12" x14ac:dyDescent="0.25">
      <c r="A25">
        <v>115096</v>
      </c>
      <c r="B25">
        <v>14.61200047</v>
      </c>
      <c r="C25">
        <v>0.64749997999999997</v>
      </c>
      <c r="D25">
        <v>9.9000003020963209E+37</v>
      </c>
      <c r="E25">
        <v>3.4044001100000001</v>
      </c>
      <c r="F25">
        <v>9.9000003020963209E+37</v>
      </c>
      <c r="G25">
        <v>1.5428999699999999</v>
      </c>
      <c r="H25">
        <v>9.9000003020963209E+37</v>
      </c>
      <c r="J25" s="2">
        <f>TREND(Calibration!$A$2:$A$4,Calibration!$B$2:$B$4,C25)</f>
        <v>413.8643708341512</v>
      </c>
      <c r="K25" s="2">
        <f>TREND(Calibration!$A$2:$A$4,Calibration!$C$2:$C$4,E25)</f>
        <v>1357.6101699936444</v>
      </c>
      <c r="L25" s="2">
        <f>TREND(Calibration!$A$2:$A$4,Calibration!$D$2:$D$4,G25)</f>
        <v>595.01202167881615</v>
      </c>
    </row>
    <row r="26" spans="1:12" x14ac:dyDescent="0.25">
      <c r="A26">
        <v>120088</v>
      </c>
      <c r="B26">
        <v>14.67700005</v>
      </c>
      <c r="C26">
        <v>0.65240001999999997</v>
      </c>
      <c r="D26">
        <v>612.76702881000006</v>
      </c>
      <c r="E26">
        <v>3.1672999900000001</v>
      </c>
      <c r="F26">
        <v>9.9000003020963209E+37</v>
      </c>
      <c r="G26">
        <v>1.5428999699999999</v>
      </c>
      <c r="H26">
        <v>1269.8520507799999</v>
      </c>
      <c r="J26" s="2">
        <f>TREND(Calibration!$A$2:$A$4,Calibration!$B$2:$B$4,C26)</f>
        <v>416.86991242088044</v>
      </c>
      <c r="K26" s="2">
        <f>TREND(Calibration!$A$2:$A$4,Calibration!$C$2:$C$4,E26)</f>
        <v>1261.6828930524628</v>
      </c>
      <c r="L26" s="2">
        <f>TREND(Calibration!$A$2:$A$4,Calibration!$D$2:$D$4,G26)</f>
        <v>595.01202167881615</v>
      </c>
    </row>
    <row r="27" spans="1:12" x14ac:dyDescent="0.25">
      <c r="A27">
        <v>125100</v>
      </c>
      <c r="B27">
        <v>14.699000359999999</v>
      </c>
      <c r="C27">
        <v>0.65240001999999997</v>
      </c>
      <c r="D27">
        <v>1190.4090576200001</v>
      </c>
      <c r="E27">
        <v>2.9103000200000002</v>
      </c>
      <c r="F27">
        <v>9.9000003020963209E+37</v>
      </c>
      <c r="G27">
        <v>1.54069996</v>
      </c>
      <c r="H27">
        <v>9.9000003020963209E+37</v>
      </c>
      <c r="J27" s="2">
        <f>TREND(Calibration!$A$2:$A$4,Calibration!$B$2:$B$4,C27)</f>
        <v>416.86991242088044</v>
      </c>
      <c r="K27" s="2">
        <f>TREND(Calibration!$A$2:$A$4,Calibration!$C$2:$C$4,E27)</f>
        <v>1157.7044248169116</v>
      </c>
      <c r="L27" s="2">
        <f>TREND(Calibration!$A$2:$A$4,Calibration!$D$2:$D$4,G27)</f>
        <v>594.10509184615432</v>
      </c>
    </row>
    <row r="28" spans="1:12" x14ac:dyDescent="0.25">
      <c r="A28">
        <v>130098</v>
      </c>
      <c r="B28">
        <v>14.725000380000001</v>
      </c>
      <c r="C28">
        <v>0.65780002000000004</v>
      </c>
      <c r="D28">
        <v>1000.43597412</v>
      </c>
      <c r="E28">
        <v>3.0604000099999999</v>
      </c>
      <c r="F28">
        <v>9.9000003020963209E+37</v>
      </c>
      <c r="G28">
        <v>1.5379999900000001</v>
      </c>
      <c r="H28">
        <v>9.9000003020963209E+37</v>
      </c>
      <c r="J28" s="2">
        <f>TREND(Calibration!$A$2:$A$4,Calibration!$B$2:$B$4,C28)</f>
        <v>420.18211488623547</v>
      </c>
      <c r="K28" s="2">
        <f>TREND(Calibration!$A$2:$A$4,Calibration!$C$2:$C$4,E28)</f>
        <v>1218.4327083352775</v>
      </c>
      <c r="L28" s="2">
        <f>TREND(Calibration!$A$2:$A$4,Calibration!$D$2:$D$4,G28)</f>
        <v>592.99205902344363</v>
      </c>
    </row>
    <row r="29" spans="1:12" x14ac:dyDescent="0.25">
      <c r="A29">
        <v>135097</v>
      </c>
      <c r="B29">
        <v>14.760999679999999</v>
      </c>
      <c r="C29">
        <v>0.65339999999999998</v>
      </c>
      <c r="D29">
        <v>1015.57098389</v>
      </c>
      <c r="E29">
        <v>2.9832000700000001</v>
      </c>
      <c r="F29">
        <v>9.9000003020963209E+37</v>
      </c>
      <c r="G29">
        <v>1.5391000500000001</v>
      </c>
      <c r="H29">
        <v>9.9000003020963209E+37</v>
      </c>
      <c r="J29" s="2">
        <f>TREND(Calibration!$A$2:$A$4,Calibration!$B$2:$B$4,C29)</f>
        <v>417.48327098038152</v>
      </c>
      <c r="K29" s="2">
        <f>TREND(Calibration!$A$2:$A$4,Calibration!$C$2:$C$4,E29)</f>
        <v>1187.1987299457996</v>
      </c>
      <c r="L29" s="2">
        <f>TREND(Calibration!$A$2:$A$4,Calibration!$D$2:$D$4,G29)</f>
        <v>593.44554661291727</v>
      </c>
    </row>
    <row r="30" spans="1:12" x14ac:dyDescent="0.25">
      <c r="A30">
        <v>140087</v>
      </c>
      <c r="B30">
        <v>14.836000439999999</v>
      </c>
      <c r="C30">
        <v>0.65339999999999998</v>
      </c>
      <c r="D30">
        <v>9.9000003020963209E+37</v>
      </c>
      <c r="E30">
        <v>2.75040007</v>
      </c>
      <c r="F30">
        <v>9.9000003020963209E+37</v>
      </c>
      <c r="G30">
        <v>1.53639996</v>
      </c>
      <c r="H30">
        <v>9.9000003020963209E+37</v>
      </c>
      <c r="J30" s="2">
        <f>TREND(Calibration!$A$2:$A$4,Calibration!$B$2:$B$4,C30)</f>
        <v>417.48327098038152</v>
      </c>
      <c r="K30" s="2">
        <f>TREND(Calibration!$A$2:$A$4,Calibration!$C$2:$C$4,E30)</f>
        <v>1093.0112193198788</v>
      </c>
      <c r="L30" s="2">
        <f>TREND(Calibration!$A$2:$A$4,Calibration!$D$2:$D$4,G30)</f>
        <v>592.33246432153135</v>
      </c>
    </row>
    <row r="31" spans="1:12" x14ac:dyDescent="0.25">
      <c r="A31">
        <v>145088</v>
      </c>
      <c r="B31">
        <v>14.95300007</v>
      </c>
      <c r="C31">
        <v>0.65509998999999997</v>
      </c>
      <c r="D31">
        <v>914.05798340000001</v>
      </c>
      <c r="E31">
        <v>2.7816999</v>
      </c>
      <c r="F31">
        <v>9.9000003020963209E+37</v>
      </c>
      <c r="G31">
        <v>1.5369999400000001</v>
      </c>
      <c r="H31">
        <v>9.9000003020963209E+37</v>
      </c>
      <c r="J31" s="2">
        <f>TREND(Calibration!$A$2:$A$4,Calibration!$B$2:$B$4,C31)</f>
        <v>418.52599525243312</v>
      </c>
      <c r="K31" s="2">
        <f>TREND(Calibration!$A$2:$A$4,Calibration!$C$2:$C$4,E31)</f>
        <v>1105.6746775274155</v>
      </c>
      <c r="L31" s="2">
        <f>TREND(Calibration!$A$2:$A$4,Calibration!$D$2:$D$4,G31)</f>
        <v>592.57979945228101</v>
      </c>
    </row>
    <row r="32" spans="1:12" x14ac:dyDescent="0.25">
      <c r="A32">
        <v>150087</v>
      </c>
      <c r="B32">
        <v>15.04699993</v>
      </c>
      <c r="C32">
        <v>0.65179997999999995</v>
      </c>
      <c r="D32">
        <v>1338.1639404299999</v>
      </c>
      <c r="E32">
        <v>2.8654999700000001</v>
      </c>
      <c r="F32">
        <v>9.9000003020963209E+37</v>
      </c>
      <c r="G32">
        <v>1.5369999400000001</v>
      </c>
      <c r="H32">
        <v>9.9000003020963209E+37</v>
      </c>
      <c r="J32" s="2">
        <f>TREND(Calibration!$A$2:$A$4,Calibration!$B$2:$B$4,C32)</f>
        <v>416.50186538989681</v>
      </c>
      <c r="K32" s="2">
        <f>TREND(Calibration!$A$2:$A$4,Calibration!$C$2:$C$4,E32)</f>
        <v>1139.5789729895198</v>
      </c>
      <c r="L32" s="2">
        <f>TREND(Calibration!$A$2:$A$4,Calibration!$D$2:$D$4,G32)</f>
        <v>592.57979945228101</v>
      </c>
    </row>
    <row r="33" spans="1:12" x14ac:dyDescent="0.25">
      <c r="A33">
        <v>155089</v>
      </c>
      <c r="B33">
        <v>15.114999770000001</v>
      </c>
      <c r="C33">
        <v>0.65339999999999998</v>
      </c>
      <c r="D33">
        <v>9.9000003020963209E+37</v>
      </c>
      <c r="E33">
        <v>3.0139999400000002</v>
      </c>
      <c r="F33">
        <v>9.9000003020963209E+37</v>
      </c>
      <c r="G33">
        <v>1.53750002</v>
      </c>
      <c r="H33">
        <v>9.9000003020963209E+37</v>
      </c>
      <c r="J33" s="2">
        <f>TREND(Calibration!$A$2:$A$4,Calibration!$B$2:$B$4,C33)</f>
        <v>417.48327098038152</v>
      </c>
      <c r="K33" s="2">
        <f>TREND(Calibration!$A$2:$A$4,Calibration!$C$2:$C$4,E33)</f>
        <v>1199.6599115733854</v>
      </c>
      <c r="L33" s="2">
        <f>TREND(Calibration!$A$2:$A$4,Calibration!$D$2:$D$4,G33)</f>
        <v>592.78595191100499</v>
      </c>
    </row>
    <row r="34" spans="1:12" x14ac:dyDescent="0.25">
      <c r="A34">
        <v>160088</v>
      </c>
      <c r="B34">
        <v>15.15699959</v>
      </c>
      <c r="C34">
        <v>0.65339999999999998</v>
      </c>
      <c r="D34">
        <v>1166.7600097699999</v>
      </c>
      <c r="E34">
        <v>2.8843998900000001</v>
      </c>
      <c r="F34">
        <v>9.9000003020963209E+37</v>
      </c>
      <c r="G34">
        <v>1.5369999400000001</v>
      </c>
      <c r="H34">
        <v>9.9000003020963209E+37</v>
      </c>
      <c r="J34" s="2">
        <f>TREND(Calibration!$A$2:$A$4,Calibration!$B$2:$B$4,C34)</f>
        <v>417.48327098038152</v>
      </c>
      <c r="K34" s="2">
        <f>TREND(Calibration!$A$2:$A$4,Calibration!$C$2:$C$4,E34)</f>
        <v>1147.2256070781327</v>
      </c>
      <c r="L34" s="2">
        <f>TREND(Calibration!$A$2:$A$4,Calibration!$D$2:$D$4,G34)</f>
        <v>592.57979945228101</v>
      </c>
    </row>
    <row r="35" spans="1:12" x14ac:dyDescent="0.25">
      <c r="A35">
        <v>165090</v>
      </c>
      <c r="B35">
        <v>15.20600033</v>
      </c>
      <c r="C35">
        <v>0.65069997000000002</v>
      </c>
      <c r="D35">
        <v>9.9000003020963209E+37</v>
      </c>
      <c r="E35">
        <v>2.8763000999999999</v>
      </c>
      <c r="F35">
        <v>9.9000003020963209E+37</v>
      </c>
      <c r="G35">
        <v>1.53530002</v>
      </c>
      <c r="H35">
        <v>9.9000003020963209E+37</v>
      </c>
      <c r="J35" s="2">
        <f>TREND(Calibration!$A$2:$A$4,Calibration!$B$2:$B$4,C35)</f>
        <v>415.82715134657923</v>
      </c>
      <c r="K35" s="2">
        <f>TREND(Calibration!$A$2:$A$4,Calibration!$C$2:$C$4,E35)</f>
        <v>1143.9485492744698</v>
      </c>
      <c r="L35" s="2">
        <f>TREND(Calibration!$A$2:$A$4,Calibration!$D$2:$D$4,G35)</f>
        <v>591.87902620073282</v>
      </c>
    </row>
    <row r="36" spans="1:12" x14ac:dyDescent="0.25">
      <c r="A36">
        <v>170088</v>
      </c>
      <c r="B36">
        <v>15.15400028</v>
      </c>
      <c r="C36">
        <v>0.65509998999999997</v>
      </c>
      <c r="D36">
        <v>9.9000003020963209E+37</v>
      </c>
      <c r="E36">
        <v>2.8125</v>
      </c>
      <c r="F36">
        <v>9.9000003020963209E+37</v>
      </c>
      <c r="G36">
        <v>1.53530002</v>
      </c>
      <c r="H36">
        <v>9.9000003020963209E+37</v>
      </c>
      <c r="J36" s="2">
        <f>TREND(Calibration!$A$2:$A$4,Calibration!$B$2:$B$4,C36)</f>
        <v>418.52599525243312</v>
      </c>
      <c r="K36" s="2">
        <f>TREND(Calibration!$A$2:$A$4,Calibration!$C$2:$C$4,E36)</f>
        <v>1118.1359522096725</v>
      </c>
      <c r="L36" s="2">
        <f>TREND(Calibration!$A$2:$A$4,Calibration!$D$2:$D$4,G36)</f>
        <v>591.87902620073282</v>
      </c>
    </row>
    <row r="37" spans="1:12" x14ac:dyDescent="0.25">
      <c r="A37">
        <v>175090</v>
      </c>
      <c r="B37">
        <v>15.13399982</v>
      </c>
      <c r="C37">
        <v>0.65560001000000001</v>
      </c>
      <c r="D37">
        <v>728.42700194999998</v>
      </c>
      <c r="E37">
        <v>3.1338999300000001</v>
      </c>
      <c r="F37">
        <v>9.9000003020963209E+37</v>
      </c>
      <c r="G37">
        <v>1.53429997</v>
      </c>
      <c r="H37">
        <v>901.40997314000003</v>
      </c>
      <c r="J37" s="2">
        <f>TREND(Calibration!$A$2:$A$4,Calibration!$B$2:$B$4,C37)</f>
        <v>418.83269293330846</v>
      </c>
      <c r="K37" s="2">
        <f>TREND(Calibration!$A$2:$A$4,Calibration!$C$2:$C$4,E37)</f>
        <v>1248.1697121840934</v>
      </c>
      <c r="L37" s="2">
        <f>TREND(Calibration!$A$2:$A$4,Calibration!$D$2:$D$4,G37)</f>
        <v>591.4667666295702</v>
      </c>
    </row>
    <row r="38" spans="1:12" x14ac:dyDescent="0.25">
      <c r="A38">
        <v>180090</v>
      </c>
      <c r="B38">
        <v>15.11100006</v>
      </c>
      <c r="C38">
        <v>0.64590000999999997</v>
      </c>
      <c r="D38">
        <v>9.9000003020963209E+37</v>
      </c>
      <c r="E38">
        <v>3.1063001200000002</v>
      </c>
      <c r="F38">
        <v>9.9000003020963209E+37</v>
      </c>
      <c r="G38">
        <v>1.53639996</v>
      </c>
      <c r="H38">
        <v>9.9000003020963209E+37</v>
      </c>
      <c r="J38" s="2">
        <f>TREND(Calibration!$A$2:$A$4,Calibration!$B$2:$B$4,C38)</f>
        <v>412.88299591220789</v>
      </c>
      <c r="K38" s="2">
        <f>TREND(Calibration!$A$2:$A$4,Calibration!$C$2:$C$4,E38)</f>
        <v>1237.003228517219</v>
      </c>
      <c r="L38" s="2">
        <f>TREND(Calibration!$A$2:$A$4,Calibration!$D$2:$D$4,G38)</f>
        <v>592.33246432153135</v>
      </c>
    </row>
    <row r="39" spans="1:12" x14ac:dyDescent="0.25">
      <c r="A39">
        <v>185089</v>
      </c>
      <c r="B39">
        <v>15.15400028</v>
      </c>
      <c r="C39">
        <v>0.64480000999999998</v>
      </c>
      <c r="D39">
        <v>602.62298583999996</v>
      </c>
      <c r="E39">
        <v>3.2165000400000001</v>
      </c>
      <c r="F39">
        <v>9.9000003020963209E+37</v>
      </c>
      <c r="G39">
        <v>1.53750002</v>
      </c>
      <c r="H39">
        <v>9.9000003020963209E+37</v>
      </c>
      <c r="J39" s="2">
        <f>TREND(Calibration!$A$2:$A$4,Calibration!$B$2:$B$4,C39)</f>
        <v>412.20828800259852</v>
      </c>
      <c r="K39" s="2">
        <f>TREND(Calibration!$A$2:$A$4,Calibration!$C$2:$C$4,E39)</f>
        <v>1281.5885211975265</v>
      </c>
      <c r="L39" s="2">
        <f>TREND(Calibration!$A$2:$A$4,Calibration!$D$2:$D$4,G39)</f>
        <v>592.78595191100499</v>
      </c>
    </row>
    <row r="40" spans="1:12" x14ac:dyDescent="0.25">
      <c r="A40">
        <v>190090</v>
      </c>
      <c r="B40">
        <v>15.18900013</v>
      </c>
      <c r="C40">
        <v>0.64429997999999999</v>
      </c>
      <c r="D40">
        <v>1010.19299316</v>
      </c>
      <c r="E40">
        <v>2.8108999699999999</v>
      </c>
      <c r="F40">
        <v>9.9000003020963209E+37</v>
      </c>
      <c r="G40">
        <v>1.5359</v>
      </c>
      <c r="H40">
        <v>9.9000003020963209E+37</v>
      </c>
      <c r="J40" s="2">
        <f>TREND(Calibration!$A$2:$A$4,Calibration!$B$2:$B$4,C40)</f>
        <v>411.90158418801497</v>
      </c>
      <c r="K40" s="2">
        <f>TREND(Calibration!$A$2:$A$4,Calibration!$C$2:$C$4,E40)</f>
        <v>1117.4886032293168</v>
      </c>
      <c r="L40" s="2">
        <f>TREND(Calibration!$A$2:$A$4,Calibration!$D$2:$D$4,G40)</f>
        <v>592.12636133148249</v>
      </c>
    </row>
    <row r="41" spans="1:12" x14ac:dyDescent="0.25">
      <c r="A41">
        <v>195089</v>
      </c>
      <c r="B41">
        <v>15.23200035</v>
      </c>
      <c r="C41">
        <v>0.64050001000000001</v>
      </c>
      <c r="D41">
        <v>933.125</v>
      </c>
      <c r="E41">
        <v>2.5197999499999999</v>
      </c>
      <c r="F41">
        <v>9.9000003020963209E+37</v>
      </c>
      <c r="G41">
        <v>1.5336999899999999</v>
      </c>
      <c r="H41">
        <v>9.9000003020963209E+37</v>
      </c>
      <c r="J41" s="2">
        <f>TREND(Calibration!$A$2:$A$4,Calibration!$B$2:$B$4,C41)</f>
        <v>409.57079344685292</v>
      </c>
      <c r="K41" s="2">
        <f>TREND(Calibration!$A$2:$A$4,Calibration!$C$2:$C$4,E41)</f>
        <v>999.71374830253092</v>
      </c>
      <c r="L41" s="2">
        <f>TREND(Calibration!$A$2:$A$4,Calibration!$D$2:$D$4,G41)</f>
        <v>591.21943149882054</v>
      </c>
    </row>
    <row r="42" spans="1:12" x14ac:dyDescent="0.25">
      <c r="A42">
        <v>200089</v>
      </c>
      <c r="B42">
        <v>15.23499966</v>
      </c>
      <c r="C42">
        <v>0.63889998000000003</v>
      </c>
      <c r="D42">
        <v>1217.0379638700001</v>
      </c>
      <c r="E42">
        <v>2.30170012</v>
      </c>
      <c r="F42">
        <v>9.9000003020963209E+37</v>
      </c>
      <c r="G42">
        <v>1.53530002</v>
      </c>
      <c r="H42">
        <v>9.9000003020963209E+37</v>
      </c>
      <c r="J42" s="2">
        <f>TREND(Calibration!$A$2:$A$4,Calibration!$B$2:$B$4,C42)</f>
        <v>408.58938172265999</v>
      </c>
      <c r="K42" s="2">
        <f>TREND(Calibration!$A$2:$A$4,Calibration!$C$2:$C$4,E42)</f>
        <v>911.47371369928135</v>
      </c>
      <c r="L42" s="2">
        <f>TREND(Calibration!$A$2:$A$4,Calibration!$D$2:$D$4,G42)</f>
        <v>591.87902620073282</v>
      </c>
    </row>
    <row r="43" spans="1:12" x14ac:dyDescent="0.25">
      <c r="A43">
        <v>205090</v>
      </c>
      <c r="B43">
        <v>15.147000309999999</v>
      </c>
      <c r="C43">
        <v>0.64259999999999995</v>
      </c>
      <c r="D43">
        <v>1064.8950195299999</v>
      </c>
      <c r="E43">
        <v>2.5371000800000001</v>
      </c>
      <c r="F43">
        <v>9.9000003020963209E+37</v>
      </c>
      <c r="G43">
        <v>1.5316000000000001</v>
      </c>
      <c r="H43">
        <v>9.9000003020963209E+37</v>
      </c>
      <c r="J43" s="2">
        <f>TREND(Calibration!$A$2:$A$4,Calibration!$B$2:$B$4,C43)</f>
        <v>410.85886604967158</v>
      </c>
      <c r="K43" s="2">
        <f>TREND(Calibration!$A$2:$A$4,Calibration!$C$2:$C$4,E43)</f>
        <v>1006.7131305113146</v>
      </c>
      <c r="L43" s="2">
        <f>TREND(Calibration!$A$2:$A$4,Calibration!$D$2:$D$4,G43)</f>
        <v>590.35373380685951</v>
      </c>
    </row>
    <row r="44" spans="1:12" x14ac:dyDescent="0.25">
      <c r="A44">
        <v>210090</v>
      </c>
      <c r="B44">
        <v>15.024000170000001</v>
      </c>
      <c r="C44">
        <v>0.64749997999999997</v>
      </c>
      <c r="D44">
        <v>1099.3800048799999</v>
      </c>
      <c r="E44">
        <v>3.1041998899999999</v>
      </c>
      <c r="F44">
        <v>9.9000003020963209E+37</v>
      </c>
      <c r="G44">
        <v>1.5348000500000001</v>
      </c>
      <c r="H44">
        <v>9.9000003020963209E+37</v>
      </c>
      <c r="J44" s="2">
        <f>TREND(Calibration!$A$2:$A$4,Calibration!$B$2:$B$4,C44)</f>
        <v>413.8643708341512</v>
      </c>
      <c r="K44" s="2">
        <f>TREND(Calibration!$A$2:$A$4,Calibration!$C$2:$C$4,E44)</f>
        <v>1236.1535058563859</v>
      </c>
      <c r="L44" s="2">
        <f>TREND(Calibration!$A$2:$A$4,Calibration!$D$2:$D$4,G44)</f>
        <v>591.67291908829429</v>
      </c>
    </row>
    <row r="45" spans="1:12" x14ac:dyDescent="0.25">
      <c r="A45">
        <v>215089</v>
      </c>
      <c r="B45">
        <v>14.92700005</v>
      </c>
      <c r="C45">
        <v>0.64529996999999995</v>
      </c>
      <c r="D45">
        <v>1312.2149658200001</v>
      </c>
      <c r="E45">
        <v>3.7760000200000001</v>
      </c>
      <c r="F45">
        <v>9.9000003020963209E+37</v>
      </c>
      <c r="G45">
        <v>1.53639996</v>
      </c>
      <c r="H45">
        <v>9.9000003020963209E+37</v>
      </c>
      <c r="J45" s="2">
        <f>TREND(Calibration!$A$2:$A$4,Calibration!$B$2:$B$4,C45)</f>
        <v>412.51494888122426</v>
      </c>
      <c r="K45" s="2">
        <f>TREND(Calibration!$A$2:$A$4,Calibration!$C$2:$C$4,E45)</f>
        <v>1507.9541153188859</v>
      </c>
      <c r="L45" s="2">
        <f>TREND(Calibration!$A$2:$A$4,Calibration!$D$2:$D$4,G45)</f>
        <v>592.33246432153135</v>
      </c>
    </row>
    <row r="46" spans="1:12" x14ac:dyDescent="0.25">
      <c r="A46">
        <v>220090</v>
      </c>
      <c r="B46">
        <v>14.82600021</v>
      </c>
      <c r="C46">
        <v>0.64160001</v>
      </c>
      <c r="D46">
        <v>789.20098876999998</v>
      </c>
      <c r="E46">
        <v>3.1484000700000001</v>
      </c>
      <c r="F46">
        <v>9.9000003020963209E+37</v>
      </c>
      <c r="G46">
        <v>1.5391000500000001</v>
      </c>
      <c r="H46">
        <v>9.9000003020963209E+37</v>
      </c>
      <c r="J46" s="2">
        <f>TREND(Calibration!$A$2:$A$4,Calibration!$B$2:$B$4,C46)</f>
        <v>410.24550135646228</v>
      </c>
      <c r="K46" s="2">
        <f>TREND(Calibration!$A$2:$A$4,Calibration!$C$2:$C$4,E46)</f>
        <v>1254.0362589638501</v>
      </c>
      <c r="L46" s="2">
        <f>TREND(Calibration!$A$2:$A$4,Calibration!$D$2:$D$4,G46)</f>
        <v>593.44554661291727</v>
      </c>
    </row>
    <row r="47" spans="1:12" x14ac:dyDescent="0.25">
      <c r="A47">
        <v>225090</v>
      </c>
      <c r="B47">
        <v>14.76399994</v>
      </c>
      <c r="C47">
        <v>0.64859997999999996</v>
      </c>
      <c r="D47">
        <v>430.58898926000001</v>
      </c>
      <c r="E47">
        <v>2.83949995</v>
      </c>
      <c r="F47">
        <v>9.9000003020963209E+37</v>
      </c>
      <c r="G47">
        <v>1.5369999400000001</v>
      </c>
      <c r="H47">
        <v>1332.2569580100001</v>
      </c>
      <c r="J47" s="2">
        <f>TREND(Calibration!$A$2:$A$4,Calibration!$B$2:$B$4,C47)</f>
        <v>414.53907874376057</v>
      </c>
      <c r="K47" s="2">
        <f>TREND(Calibration!$A$2:$A$4,Calibration!$C$2:$C$4,E47)</f>
        <v>1129.0597412024745</v>
      </c>
      <c r="L47" s="2">
        <f>TREND(Calibration!$A$2:$A$4,Calibration!$D$2:$D$4,G47)</f>
        <v>592.57979945228101</v>
      </c>
    </row>
    <row r="48" spans="1:12" x14ac:dyDescent="0.25">
      <c r="A48">
        <v>230089</v>
      </c>
      <c r="B48">
        <v>14.661000250000001</v>
      </c>
      <c r="C48">
        <v>0.65020001000000005</v>
      </c>
      <c r="D48">
        <v>972.84997558999999</v>
      </c>
      <c r="E48">
        <v>2.71320009</v>
      </c>
      <c r="F48">
        <v>9.9000003020963209E+37</v>
      </c>
      <c r="G48">
        <v>1.53750002</v>
      </c>
      <c r="H48">
        <v>9.9000003020963209E+37</v>
      </c>
      <c r="J48" s="2">
        <f>TREND(Calibration!$A$2:$A$4,Calibration!$B$2:$B$4,C48)</f>
        <v>415.52049046795355</v>
      </c>
      <c r="K48" s="2">
        <f>TREND(Calibration!$A$2:$A$4,Calibration!$C$2:$C$4,E48)</f>
        <v>1077.9606458167257</v>
      </c>
      <c r="L48" s="2">
        <f>TREND(Calibration!$A$2:$A$4,Calibration!$D$2:$D$4,G48)</f>
        <v>592.78595191100499</v>
      </c>
    </row>
    <row r="49" spans="1:12" x14ac:dyDescent="0.25">
      <c r="A49">
        <v>235090</v>
      </c>
      <c r="B49">
        <v>14.647999759999999</v>
      </c>
      <c r="C49">
        <v>0.64859997999999996</v>
      </c>
      <c r="D49">
        <v>805.69097899999997</v>
      </c>
      <c r="E49">
        <v>2.8459999599999999</v>
      </c>
      <c r="F49">
        <v>9.9000003020963209E+37</v>
      </c>
      <c r="G49">
        <v>1.53750002</v>
      </c>
      <c r="H49">
        <v>1156.0870361299999</v>
      </c>
      <c r="J49" s="2">
        <f>TREND(Calibration!$A$2:$A$4,Calibration!$B$2:$B$4,C49)</f>
        <v>414.53907874376057</v>
      </c>
      <c r="K49" s="2">
        <f>TREND(Calibration!$A$2:$A$4,Calibration!$C$2:$C$4,E49)</f>
        <v>1131.6895511721634</v>
      </c>
      <c r="L49" s="2">
        <f>TREND(Calibration!$A$2:$A$4,Calibration!$D$2:$D$4,G49)</f>
        <v>592.78595191100499</v>
      </c>
    </row>
    <row r="50" spans="1:12" x14ac:dyDescent="0.25">
      <c r="A50">
        <v>240099</v>
      </c>
      <c r="B50">
        <v>14.63099957</v>
      </c>
      <c r="C50">
        <v>0.64800000000000002</v>
      </c>
      <c r="D50">
        <v>1004.68798828</v>
      </c>
      <c r="E50">
        <v>2.6619000399999999</v>
      </c>
      <c r="F50">
        <v>9.9000003020963209E+37</v>
      </c>
      <c r="G50">
        <v>1.5402</v>
      </c>
      <c r="H50">
        <v>9.9000003020963209E+37</v>
      </c>
      <c r="J50" s="2">
        <f>TREND(Calibration!$A$2:$A$4,Calibration!$B$2:$B$4,C50)</f>
        <v>414.17106851502655</v>
      </c>
      <c r="K50" s="2">
        <f>TREND(Calibration!$A$2:$A$4,Calibration!$C$2:$C$4,E50)</f>
        <v>1057.2053880655003</v>
      </c>
      <c r="L50" s="2">
        <f>TREND(Calibration!$A$2:$A$4,Calibration!$D$2:$D$4,G50)</f>
        <v>593.89898885610546</v>
      </c>
    </row>
    <row r="51" spans="1:12" x14ac:dyDescent="0.25">
      <c r="A51">
        <v>245090</v>
      </c>
      <c r="B51">
        <v>14.68299961</v>
      </c>
      <c r="C51">
        <v>0.65339999999999998</v>
      </c>
      <c r="D51">
        <v>949.24499512</v>
      </c>
      <c r="E51">
        <v>3.0711998899999999</v>
      </c>
      <c r="F51">
        <v>9.9000003020963209E+37</v>
      </c>
      <c r="G51">
        <v>1.54069996</v>
      </c>
      <c r="H51">
        <v>9.9000003020963209E+37</v>
      </c>
      <c r="J51" s="2">
        <f>TREND(Calibration!$A$2:$A$4,Calibration!$B$2:$B$4,C51)</f>
        <v>417.48327098038152</v>
      </c>
      <c r="K51" s="2">
        <f>TREND(Calibration!$A$2:$A$4,Calibration!$C$2:$C$4,E51)</f>
        <v>1222.8021834738456</v>
      </c>
      <c r="L51" s="2">
        <f>TREND(Calibration!$A$2:$A$4,Calibration!$D$2:$D$4,G51)</f>
        <v>594.10509184615432</v>
      </c>
    </row>
    <row r="52" spans="1:12" x14ac:dyDescent="0.25">
      <c r="A52">
        <v>250090</v>
      </c>
      <c r="B52">
        <v>14.699000359999999</v>
      </c>
      <c r="C52">
        <v>0.64319998</v>
      </c>
      <c r="D52">
        <v>9.9000003020963209E+37</v>
      </c>
      <c r="E52">
        <v>3.0392999600000001</v>
      </c>
      <c r="F52">
        <v>9.9000003020963209E+37</v>
      </c>
      <c r="G52">
        <v>1.53750002</v>
      </c>
      <c r="H52">
        <v>9.9000003020963209E+37</v>
      </c>
      <c r="J52" s="2">
        <f>TREND(Calibration!$A$2:$A$4,Calibration!$B$2:$B$4,C52)</f>
        <v>411.2268762784056</v>
      </c>
      <c r="K52" s="2">
        <f>TREND(Calibration!$A$2:$A$4,Calibration!$C$2:$C$4,E52)</f>
        <v>1209.8959334917104</v>
      </c>
      <c r="L52" s="2">
        <f>TREND(Calibration!$A$2:$A$4,Calibration!$D$2:$D$4,G52)</f>
        <v>592.78595191100499</v>
      </c>
    </row>
    <row r="53" spans="1:12" x14ac:dyDescent="0.25">
      <c r="A53">
        <v>255090</v>
      </c>
      <c r="B53">
        <v>14.696000099999999</v>
      </c>
      <c r="C53">
        <v>0.64859997999999996</v>
      </c>
      <c r="D53">
        <v>9.9000003020963209E+37</v>
      </c>
      <c r="E53">
        <v>2.9393999599999998</v>
      </c>
      <c r="F53">
        <v>9.9000003020963209E+37</v>
      </c>
      <c r="G53">
        <v>1.54069996</v>
      </c>
      <c r="H53">
        <v>9.9000003020963209E+37</v>
      </c>
      <c r="J53" s="2">
        <f>TREND(Calibration!$A$2:$A$4,Calibration!$B$2:$B$4,C53)</f>
        <v>414.53907874376057</v>
      </c>
      <c r="K53" s="2">
        <f>TREND(Calibration!$A$2:$A$4,Calibration!$C$2:$C$4,E53)</f>
        <v>1169.4778393700199</v>
      </c>
      <c r="L53" s="2">
        <f>TREND(Calibration!$A$2:$A$4,Calibration!$D$2:$D$4,G53)</f>
        <v>594.10509184615432</v>
      </c>
    </row>
    <row r="54" spans="1:12" x14ac:dyDescent="0.25">
      <c r="A54">
        <v>260090</v>
      </c>
      <c r="B54">
        <v>14.67399979</v>
      </c>
      <c r="C54">
        <v>0.64749997999999997</v>
      </c>
      <c r="D54">
        <v>539.15301513999998</v>
      </c>
      <c r="E54">
        <v>3.16569996</v>
      </c>
      <c r="F54">
        <v>9.9000003020963209E+37</v>
      </c>
      <c r="G54">
        <v>1.5397000300000001</v>
      </c>
      <c r="H54">
        <v>9.9000003020963209E+37</v>
      </c>
      <c r="J54" s="2">
        <f>TREND(Calibration!$A$2:$A$4,Calibration!$B$2:$B$4,C54)</f>
        <v>413.8643708341512</v>
      </c>
      <c r="K54" s="2">
        <f>TREND(Calibration!$A$2:$A$4,Calibration!$C$2:$C$4,E54)</f>
        <v>1261.0355440721071</v>
      </c>
      <c r="L54" s="2">
        <f>TREND(Calibration!$A$2:$A$4,Calibration!$D$2:$D$4,G54)</f>
        <v>593.69288174366693</v>
      </c>
    </row>
    <row r="55" spans="1:12" x14ac:dyDescent="0.25">
      <c r="A55">
        <v>265089</v>
      </c>
      <c r="B55">
        <v>14.62800026</v>
      </c>
      <c r="C55">
        <v>0.64800000000000002</v>
      </c>
      <c r="D55">
        <v>1215.6760253899999</v>
      </c>
      <c r="E55">
        <v>3.6723001000000002</v>
      </c>
      <c r="F55">
        <v>9.9000003020963209E+37</v>
      </c>
      <c r="G55">
        <v>1.5385999699999999</v>
      </c>
      <c r="H55">
        <v>9.9000003020963209E+37</v>
      </c>
      <c r="J55" s="2">
        <f>TREND(Calibration!$A$2:$A$4,Calibration!$B$2:$B$4,C55)</f>
        <v>414.17106851502655</v>
      </c>
      <c r="K55" s="2">
        <f>TREND(Calibration!$A$2:$A$4,Calibration!$C$2:$C$4,E55)</f>
        <v>1465.998628562412</v>
      </c>
      <c r="L55" s="2">
        <f>TREND(Calibration!$A$2:$A$4,Calibration!$D$2:$D$4,G55)</f>
        <v>593.23939415419318</v>
      </c>
    </row>
    <row r="56" spans="1:12" x14ac:dyDescent="0.25">
      <c r="A56">
        <v>270090</v>
      </c>
      <c r="B56">
        <v>14.59200001</v>
      </c>
      <c r="C56">
        <v>0.64859997999999996</v>
      </c>
      <c r="D56">
        <v>9.9000003020963209E+37</v>
      </c>
      <c r="E56">
        <v>3.28509998</v>
      </c>
      <c r="F56">
        <v>9.9000003020963209E+37</v>
      </c>
      <c r="G56">
        <v>1.5397000300000001</v>
      </c>
      <c r="H56">
        <v>9.9000003020963209E+37</v>
      </c>
      <c r="J56" s="2">
        <f>TREND(Calibration!$A$2:$A$4,Calibration!$B$2:$B$4,C56)</f>
        <v>414.53907874376057</v>
      </c>
      <c r="K56" s="2">
        <f>TREND(Calibration!$A$2:$A$4,Calibration!$C$2:$C$4,E56)</f>
        <v>1309.3430640570089</v>
      </c>
      <c r="L56" s="2">
        <f>TREND(Calibration!$A$2:$A$4,Calibration!$D$2:$D$4,G56)</f>
        <v>593.69288174366693</v>
      </c>
    </row>
    <row r="57" spans="1:12" x14ac:dyDescent="0.25">
      <c r="A57">
        <v>275090</v>
      </c>
      <c r="B57">
        <v>14.586000439999999</v>
      </c>
      <c r="C57">
        <v>0.64429997999999999</v>
      </c>
      <c r="D57">
        <v>9.9000003020963209E+37</v>
      </c>
      <c r="E57">
        <v>3.2212998900000001</v>
      </c>
      <c r="F57">
        <v>9.9000003020963209E+37</v>
      </c>
      <c r="G57">
        <v>1.53750002</v>
      </c>
      <c r="H57">
        <v>9.9000003020963209E+37</v>
      </c>
      <c r="J57" s="2">
        <f>TREND(Calibration!$A$2:$A$4,Calibration!$B$2:$B$4,C57)</f>
        <v>411.90158418801497</v>
      </c>
      <c r="K57" s="2">
        <f>TREND(Calibration!$A$2:$A$4,Calibration!$C$2:$C$4,E57)</f>
        <v>1283.5304710380669</v>
      </c>
      <c r="L57" s="2">
        <f>TREND(Calibration!$A$2:$A$4,Calibration!$D$2:$D$4,G57)</f>
        <v>592.78595191100499</v>
      </c>
    </row>
    <row r="58" spans="1:12" x14ac:dyDescent="0.25">
      <c r="A58">
        <v>280090</v>
      </c>
      <c r="B58">
        <v>14.62800026</v>
      </c>
      <c r="C58">
        <v>0.64969999</v>
      </c>
      <c r="D58">
        <v>9.9000003020963209E+37</v>
      </c>
      <c r="E58">
        <v>2.9372999700000002</v>
      </c>
      <c r="F58">
        <v>1238.8719482399999</v>
      </c>
      <c r="G58">
        <v>1.54069996</v>
      </c>
      <c r="H58">
        <v>9.9000003020963209E+37</v>
      </c>
      <c r="J58" s="2">
        <f>TREND(Calibration!$A$2:$A$4,Calibration!$B$2:$B$4,C58)</f>
        <v>415.21379278707821</v>
      </c>
      <c r="K58" s="2">
        <f>TREND(Calibration!$A$2:$A$4,Calibration!$C$2:$C$4,E58)</f>
        <v>1168.6282138097138</v>
      </c>
      <c r="L58" s="2">
        <f>TREND(Calibration!$A$2:$A$4,Calibration!$D$2:$D$4,G58)</f>
        <v>594.10509184615432</v>
      </c>
    </row>
    <row r="59" spans="1:12" x14ac:dyDescent="0.25">
      <c r="A59">
        <v>285089</v>
      </c>
      <c r="B59">
        <v>14.744999890000001</v>
      </c>
      <c r="C59">
        <v>0.65339999999999998</v>
      </c>
      <c r="D59">
        <v>9.9000003020963209E+37</v>
      </c>
      <c r="E59">
        <v>3.0383000400000002</v>
      </c>
      <c r="F59">
        <v>1298.35900879</v>
      </c>
      <c r="G59">
        <v>1.5385999699999999</v>
      </c>
      <c r="H59">
        <v>9.9000003020963209E+37</v>
      </c>
      <c r="J59" s="2">
        <f>TREND(Calibration!$A$2:$A$4,Calibration!$B$2:$B$4,C59)</f>
        <v>417.48327098038152</v>
      </c>
      <c r="K59" s="2">
        <f>TREND(Calibration!$A$2:$A$4,Calibration!$C$2:$C$4,E59)</f>
        <v>1209.4913803318088</v>
      </c>
      <c r="L59" s="2">
        <f>TREND(Calibration!$A$2:$A$4,Calibration!$D$2:$D$4,G59)</f>
        <v>593.23939415419318</v>
      </c>
    </row>
    <row r="60" spans="1:12" x14ac:dyDescent="0.25">
      <c r="A60">
        <v>290090</v>
      </c>
      <c r="B60">
        <v>14.79399967</v>
      </c>
      <c r="C60">
        <v>0.65719998000000002</v>
      </c>
      <c r="D60">
        <v>1172.7609863299999</v>
      </c>
      <c r="E60">
        <v>3.2585999999999999</v>
      </c>
      <c r="F60">
        <v>9.9000003020963209E+37</v>
      </c>
      <c r="G60">
        <v>1.54130006</v>
      </c>
      <c r="H60">
        <v>9.9000003020963209E+37</v>
      </c>
      <c r="J60" s="2">
        <f>TREND(Calibration!$A$2:$A$4,Calibration!$B$2:$B$4,C60)</f>
        <v>419.81406785525184</v>
      </c>
      <c r="K60" s="2">
        <f>TREND(Calibration!$A$2:$A$4,Calibration!$C$2:$C$4,E60)</f>
        <v>1298.6215556900129</v>
      </c>
      <c r="L60" s="2">
        <f>TREND(Calibration!$A$2:$A$4,Calibration!$D$2:$D$4,G60)</f>
        <v>594.3524764455791</v>
      </c>
    </row>
    <row r="61" spans="1:12" x14ac:dyDescent="0.25">
      <c r="A61">
        <v>295089</v>
      </c>
      <c r="B61">
        <v>14.84200001</v>
      </c>
      <c r="C61">
        <v>0.64910000999999995</v>
      </c>
      <c r="D61">
        <v>9.9000003020963209E+37</v>
      </c>
      <c r="E61">
        <v>3.2655999699999998</v>
      </c>
      <c r="F61">
        <v>9.9000003020963209E+37</v>
      </c>
      <c r="G61">
        <v>1.5385999699999999</v>
      </c>
      <c r="H61">
        <v>9.9000003020963209E+37</v>
      </c>
      <c r="J61" s="2">
        <f>TREND(Calibration!$A$2:$A$4,Calibration!$B$2:$B$4,C61)</f>
        <v>414.84578255834413</v>
      </c>
      <c r="K61" s="2">
        <f>TREND(Calibration!$A$2:$A$4,Calibration!$C$2:$C$4,E61)</f>
        <v>1301.4536422396525</v>
      </c>
      <c r="L61" s="2">
        <f>TREND(Calibration!$A$2:$A$4,Calibration!$D$2:$D$4,G61)</f>
        <v>593.23939415419318</v>
      </c>
    </row>
    <row r="62" spans="1:12" x14ac:dyDescent="0.25">
      <c r="A62">
        <v>300091</v>
      </c>
      <c r="B62">
        <v>14.88099957</v>
      </c>
      <c r="C62">
        <v>0.65509998999999997</v>
      </c>
      <c r="D62">
        <v>935.43798828000001</v>
      </c>
      <c r="E62">
        <v>3.10579991</v>
      </c>
      <c r="F62">
        <v>9.9000003020963209E+37</v>
      </c>
      <c r="G62">
        <v>1.5397000300000001</v>
      </c>
      <c r="H62">
        <v>9.9000003020963209E+37</v>
      </c>
      <c r="J62" s="2">
        <f>TREND(Calibration!$A$2:$A$4,Calibration!$B$2:$B$4,C62)</f>
        <v>418.52599525243312</v>
      </c>
      <c r="K62" s="2">
        <f>TREND(Calibration!$A$2:$A$4,Calibration!$C$2:$C$4,E62)</f>
        <v>1236.8008507908864</v>
      </c>
      <c r="L62" s="2">
        <f>TREND(Calibration!$A$2:$A$4,Calibration!$D$2:$D$4,G62)</f>
        <v>593.69288174366693</v>
      </c>
    </row>
    <row r="63" spans="1:12" x14ac:dyDescent="0.25">
      <c r="A63">
        <v>305089</v>
      </c>
      <c r="B63">
        <v>14.807000159999999</v>
      </c>
      <c r="C63">
        <v>0.64859997999999996</v>
      </c>
      <c r="D63">
        <v>1035.51599121</v>
      </c>
      <c r="E63">
        <v>3.01069999</v>
      </c>
      <c r="F63">
        <v>9.9000003020963209E+37</v>
      </c>
      <c r="G63">
        <v>1.5391000500000001</v>
      </c>
      <c r="H63">
        <v>9.9000003020963209E+37</v>
      </c>
      <c r="J63" s="2">
        <f>TREND(Calibration!$A$2:$A$4,Calibration!$B$2:$B$4,C63)</f>
        <v>414.53907874376057</v>
      </c>
      <c r="K63" s="2">
        <f>TREND(Calibration!$A$2:$A$4,Calibration!$C$2:$C$4,E63)</f>
        <v>1198.3247995644078</v>
      </c>
      <c r="L63" s="2">
        <f>TREND(Calibration!$A$2:$A$4,Calibration!$D$2:$D$4,G63)</f>
        <v>593.44554661291727</v>
      </c>
    </row>
    <row r="64" spans="1:12" x14ac:dyDescent="0.25">
      <c r="A64">
        <v>310089</v>
      </c>
      <c r="B64">
        <v>14.74199963</v>
      </c>
      <c r="C64">
        <v>0.64319998</v>
      </c>
      <c r="D64">
        <v>974.00701904000005</v>
      </c>
      <c r="E64">
        <v>3.9962999799999999</v>
      </c>
      <c r="F64">
        <v>9.9000003020963209E+37</v>
      </c>
      <c r="G64">
        <v>1.54130006</v>
      </c>
      <c r="H64">
        <v>9.9000003020963209E+37</v>
      </c>
      <c r="J64" s="2">
        <f>TREND(Calibration!$A$2:$A$4,Calibration!$B$2:$B$4,C64)</f>
        <v>411.2268762784056</v>
      </c>
      <c r="K64" s="2">
        <f>TREND(Calibration!$A$2:$A$4,Calibration!$C$2:$C$4,E64)</f>
        <v>1597.0842906770899</v>
      </c>
      <c r="L64" s="2">
        <f>TREND(Calibration!$A$2:$A$4,Calibration!$D$2:$D$4,G64)</f>
        <v>594.3524764455791</v>
      </c>
    </row>
    <row r="65" spans="1:12" x14ac:dyDescent="0.25">
      <c r="A65">
        <v>315091</v>
      </c>
      <c r="B65">
        <v>14.62800026</v>
      </c>
      <c r="C65">
        <v>0.64700000999999996</v>
      </c>
      <c r="D65">
        <v>562.58898925999995</v>
      </c>
      <c r="E65">
        <v>3.6679999799999998</v>
      </c>
      <c r="F65">
        <v>9.9000003020963209E+37</v>
      </c>
      <c r="G65">
        <v>1.54130006</v>
      </c>
      <c r="H65">
        <v>9.9000003020963209E+37</v>
      </c>
      <c r="J65" s="2">
        <f>TREND(Calibration!$A$2:$A$4,Calibration!$B$2:$B$4,C65)</f>
        <v>413.5577038218172</v>
      </c>
      <c r="K65" s="2">
        <f>TREND(Calibration!$A$2:$A$4,Calibration!$C$2:$C$4,E65)</f>
        <v>1464.2588622471508</v>
      </c>
      <c r="L65" s="2">
        <f>TREND(Calibration!$A$2:$A$4,Calibration!$D$2:$D$4,G65)</f>
        <v>594.3524764455791</v>
      </c>
    </row>
    <row r="66" spans="1:12" x14ac:dyDescent="0.25">
      <c r="A66">
        <v>320090</v>
      </c>
      <c r="B66">
        <v>14.54399967</v>
      </c>
      <c r="C66">
        <v>0.64099996999999997</v>
      </c>
      <c r="D66">
        <v>920.34100341999999</v>
      </c>
      <c r="E66">
        <v>3.2623999100000001</v>
      </c>
      <c r="F66">
        <v>9.9000003020963209E+37</v>
      </c>
      <c r="G66">
        <v>1.5424</v>
      </c>
      <c r="H66">
        <v>9.9000003020963209E+37</v>
      </c>
      <c r="J66" s="2">
        <f>TREND(Calibration!$A$2:$A$4,Calibration!$B$2:$B$4,C66)</f>
        <v>409.87745432547865</v>
      </c>
      <c r="K66" s="2">
        <f>TREND(Calibration!$A$2:$A$4,Calibration!$C$2:$C$4,E66)</f>
        <v>1300.1589442789414</v>
      </c>
      <c r="L66" s="2">
        <f>TREND(Calibration!$A$2:$A$4,Calibration!$D$2:$D$4,G66)</f>
        <v>594.80591456637762</v>
      </c>
    </row>
    <row r="67" spans="1:12" x14ac:dyDescent="0.25">
      <c r="A67">
        <v>325091</v>
      </c>
      <c r="B67">
        <v>14.51799965</v>
      </c>
      <c r="C67">
        <v>0.63290000000000002</v>
      </c>
      <c r="D67">
        <v>9.9000003020963209E+37</v>
      </c>
      <c r="E67">
        <v>4.4337000800000004</v>
      </c>
      <c r="F67">
        <v>9.9000003020963209E+37</v>
      </c>
      <c r="G67">
        <v>1.54449999</v>
      </c>
      <c r="H67">
        <v>9.9000003020963209E+37</v>
      </c>
      <c r="J67" s="2">
        <f>TREND(Calibration!$A$2:$A$4,Calibration!$B$2:$B$4,C67)</f>
        <v>404.90916902857106</v>
      </c>
      <c r="K67" s="2">
        <f>TREND(Calibration!$A$2:$A$4,Calibration!$C$2:$C$4,E67)</f>
        <v>1774.0500405333134</v>
      </c>
      <c r="L67" s="2">
        <f>TREND(Calibration!$A$2:$A$4,Calibration!$D$2:$D$4,G67)</f>
        <v>595.67161225833877</v>
      </c>
    </row>
    <row r="68" spans="1:12" x14ac:dyDescent="0.25">
      <c r="A68">
        <v>330091</v>
      </c>
      <c r="B68">
        <v>14.54699993</v>
      </c>
      <c r="C68">
        <v>0.63510001000000005</v>
      </c>
      <c r="D68">
        <v>436.22299193999999</v>
      </c>
      <c r="E68">
        <v>4.3024997699999998</v>
      </c>
      <c r="F68">
        <v>9.9000003020963209E+37</v>
      </c>
      <c r="G68">
        <v>1.54449999</v>
      </c>
      <c r="H68">
        <v>1339.67700195</v>
      </c>
      <c r="J68" s="2">
        <f>TREND(Calibration!$A$2:$A$4,Calibration!$B$2:$B$4,C68)</f>
        <v>406.258590981498</v>
      </c>
      <c r="K68" s="2">
        <f>TREND(Calibration!$A$2:$A$4,Calibration!$C$2:$C$4,E68)</f>
        <v>1720.9682940030336</v>
      </c>
      <c r="L68" s="2">
        <f>TREND(Calibration!$A$2:$A$4,Calibration!$D$2:$D$4,G68)</f>
        <v>595.67161225833877</v>
      </c>
    </row>
    <row r="69" spans="1:12" x14ac:dyDescent="0.25">
      <c r="A69">
        <v>335090</v>
      </c>
      <c r="B69">
        <v>14.56700039</v>
      </c>
      <c r="C69">
        <v>0.64050001000000001</v>
      </c>
      <c r="D69">
        <v>754.43597411999997</v>
      </c>
      <c r="E69">
        <v>3.4221999599999999</v>
      </c>
      <c r="F69">
        <v>9.9000003020963209E+37</v>
      </c>
      <c r="G69">
        <v>1.5428999699999999</v>
      </c>
      <c r="H69">
        <v>9.9000003020963209E+37</v>
      </c>
      <c r="J69" s="2">
        <f>TREND(Calibration!$A$2:$A$4,Calibration!$B$2:$B$4,C69)</f>
        <v>409.57079344685292</v>
      </c>
      <c r="K69" s="2">
        <f>TREND(Calibration!$A$2:$A$4,Calibration!$C$2:$C$4,E69)</f>
        <v>1364.8117316818523</v>
      </c>
      <c r="L69" s="2">
        <f>TREND(Calibration!$A$2:$A$4,Calibration!$D$2:$D$4,G69)</f>
        <v>595.01202167881615</v>
      </c>
    </row>
    <row r="70" spans="1:12" x14ac:dyDescent="0.25">
      <c r="A70">
        <v>340092</v>
      </c>
      <c r="B70">
        <v>14.59300041</v>
      </c>
      <c r="C70">
        <v>0.63559997000000001</v>
      </c>
      <c r="D70">
        <v>9.9000003020963209E+37</v>
      </c>
      <c r="E70">
        <v>3.8629000200000001</v>
      </c>
      <c r="F70">
        <v>9.9000003020963209E+37</v>
      </c>
      <c r="G70">
        <v>1.54069996</v>
      </c>
      <c r="H70">
        <v>9.9000003020963209E+37</v>
      </c>
      <c r="J70" s="2">
        <f>TREND(Calibration!$A$2:$A$4,Calibration!$B$2:$B$4,C70)</f>
        <v>406.56525186012368</v>
      </c>
      <c r="K70" s="2">
        <f>TREND(Calibration!$A$2:$A$4,Calibration!$C$2:$C$4,E70)</f>
        <v>1543.1125975929087</v>
      </c>
      <c r="L70" s="2">
        <f>TREND(Calibration!$A$2:$A$4,Calibration!$D$2:$D$4,G70)</f>
        <v>594.10509184615432</v>
      </c>
    </row>
    <row r="71" spans="1:12" x14ac:dyDescent="0.25">
      <c r="A71">
        <v>345091</v>
      </c>
      <c r="B71">
        <v>14.625</v>
      </c>
      <c r="C71">
        <v>0.63719999999999999</v>
      </c>
      <c r="D71">
        <v>889.99102783000001</v>
      </c>
      <c r="E71">
        <v>3.0464000699999998</v>
      </c>
      <c r="F71">
        <v>9.9000003020963209E+37</v>
      </c>
      <c r="G71">
        <v>1.5418000199999999</v>
      </c>
      <c r="H71">
        <v>9.9000003020963209E+37</v>
      </c>
      <c r="J71" s="2">
        <f>TREND(Calibration!$A$2:$A$4,Calibration!$B$2:$B$4,C71)</f>
        <v>407.5466635843166</v>
      </c>
      <c r="K71" s="2">
        <f>TREND(Calibration!$A$2:$A$4,Calibration!$C$2:$C$4,E71)</f>
        <v>1212.7685352359979</v>
      </c>
      <c r="L71" s="2">
        <f>TREND(Calibration!$A$2:$A$4,Calibration!$D$2:$D$4,G71)</f>
        <v>594.55857943562796</v>
      </c>
    </row>
    <row r="72" spans="1:12" x14ac:dyDescent="0.25">
      <c r="A72">
        <v>350090</v>
      </c>
      <c r="B72">
        <v>14.605999949999999</v>
      </c>
      <c r="C72">
        <v>0.63450002999999999</v>
      </c>
      <c r="D72">
        <v>733.42700194999998</v>
      </c>
      <c r="E72">
        <v>3.1166000399999998</v>
      </c>
      <c r="F72">
        <v>9.9000003020963209E+37</v>
      </c>
      <c r="G72">
        <v>1.54449999</v>
      </c>
      <c r="H72">
        <v>9.9000003020963209E+37</v>
      </c>
      <c r="J72" s="2">
        <f>TREND(Calibration!$A$2:$A$4,Calibration!$B$2:$B$4,C72)</f>
        <v>405.89058075276398</v>
      </c>
      <c r="K72" s="2">
        <f>TREND(Calibration!$A$2:$A$4,Calibration!$C$2:$C$4,E72)</f>
        <v>1241.1704270758362</v>
      </c>
      <c r="L72" s="2">
        <f>TREND(Calibration!$A$2:$A$4,Calibration!$D$2:$D$4,G72)</f>
        <v>595.67161225833877</v>
      </c>
    </row>
    <row r="73" spans="1:12" x14ac:dyDescent="0.25">
      <c r="A73">
        <v>355090</v>
      </c>
      <c r="B73">
        <v>14.586000439999999</v>
      </c>
      <c r="C73">
        <v>0.63450002999999999</v>
      </c>
      <c r="D73">
        <v>1072.0460205100001</v>
      </c>
      <c r="E73">
        <v>2.8487000500000002</v>
      </c>
      <c r="F73">
        <v>9.9000003020963209E+37</v>
      </c>
      <c r="G73">
        <v>1.54069996</v>
      </c>
      <c r="H73">
        <v>9.9000003020963209E+37</v>
      </c>
      <c r="J73" s="2">
        <f>TREND(Calibration!$A$2:$A$4,Calibration!$B$2:$B$4,C73)</f>
        <v>405.89058075276398</v>
      </c>
      <c r="K73" s="2">
        <f>TREND(Calibration!$A$2:$A$4,Calibration!$C$2:$C$4,E73)</f>
        <v>1132.7819685070688</v>
      </c>
      <c r="L73" s="2">
        <f>TREND(Calibration!$A$2:$A$4,Calibration!$D$2:$D$4,G73)</f>
        <v>594.10509184615432</v>
      </c>
    </row>
    <row r="74" spans="1:12" x14ac:dyDescent="0.25">
      <c r="A74">
        <v>360090</v>
      </c>
      <c r="B74">
        <v>14.550999640000001</v>
      </c>
      <c r="C74">
        <v>0.63829999999999998</v>
      </c>
      <c r="D74">
        <v>755.27099609000004</v>
      </c>
      <c r="E74">
        <v>2.8908</v>
      </c>
      <c r="F74">
        <v>9.9000003020963209E+37</v>
      </c>
      <c r="G74">
        <v>1.5385999699999999</v>
      </c>
      <c r="H74">
        <v>9.9000003020963209E+37</v>
      </c>
      <c r="J74" s="2">
        <f>TREND(Calibration!$A$2:$A$4,Calibration!$B$2:$B$4,C74)</f>
        <v>408.22137149392597</v>
      </c>
      <c r="K74" s="2">
        <f>TREND(Calibration!$A$2:$A$4,Calibration!$C$2:$C$4,E74)</f>
        <v>1149.8149989536998</v>
      </c>
      <c r="L74" s="2">
        <f>TREND(Calibration!$A$2:$A$4,Calibration!$D$2:$D$4,G74)</f>
        <v>593.23939415419318</v>
      </c>
    </row>
    <row r="75" spans="1:12" x14ac:dyDescent="0.25">
      <c r="A75">
        <v>365091</v>
      </c>
      <c r="B75">
        <v>14.505000109999999</v>
      </c>
      <c r="C75">
        <v>0.63990002999999995</v>
      </c>
      <c r="D75">
        <v>861.63800048999997</v>
      </c>
      <c r="E75">
        <v>2.6461999399999998</v>
      </c>
      <c r="F75">
        <v>9.9000003020963209E+37</v>
      </c>
      <c r="G75">
        <v>1.5418000199999999</v>
      </c>
      <c r="H75">
        <v>9.9000003020963209E+37</v>
      </c>
      <c r="J75" s="2">
        <f>TREND(Calibration!$A$2:$A$4,Calibration!$B$2:$B$4,C75)</f>
        <v>409.2027832181189</v>
      </c>
      <c r="K75" s="2">
        <f>TREND(Calibration!$A$2:$A$4,Calibration!$C$2:$C$4,E75)</f>
        <v>1050.8533548370724</v>
      </c>
      <c r="L75" s="2">
        <f>TREND(Calibration!$A$2:$A$4,Calibration!$D$2:$D$4,G75)</f>
        <v>594.55857943562796</v>
      </c>
    </row>
    <row r="76" spans="1:12" x14ac:dyDescent="0.25">
      <c r="A76">
        <v>370091</v>
      </c>
      <c r="B76">
        <v>14.472000120000001</v>
      </c>
      <c r="C76">
        <v>0.64749997999999997</v>
      </c>
      <c r="D76">
        <v>946.82501220999995</v>
      </c>
      <c r="E76">
        <v>2.5818998799999999</v>
      </c>
      <c r="F76">
        <v>9.9000003020963209E+37</v>
      </c>
      <c r="G76">
        <v>1.5402</v>
      </c>
      <c r="H76">
        <v>9.9000003020963209E+37</v>
      </c>
      <c r="J76" s="2">
        <f>TREND(Calibration!$A$2:$A$4,Calibration!$B$2:$B$4,C76)</f>
        <v>413.8643708341512</v>
      </c>
      <c r="K76" s="2">
        <f>TREND(Calibration!$A$2:$A$4,Calibration!$C$2:$C$4,E76)</f>
        <v>1024.8384811923245</v>
      </c>
      <c r="L76" s="2">
        <f>TREND(Calibration!$A$2:$A$4,Calibration!$D$2:$D$4,G76)</f>
        <v>593.89898885610546</v>
      </c>
    </row>
    <row r="77" spans="1:12" x14ac:dyDescent="0.25">
      <c r="A77">
        <v>375092</v>
      </c>
      <c r="B77">
        <v>14.4829998</v>
      </c>
      <c r="C77">
        <v>0.65289998000000005</v>
      </c>
      <c r="D77">
        <v>688.35699463000003</v>
      </c>
      <c r="E77">
        <v>2.9540000000000002</v>
      </c>
      <c r="F77">
        <v>9.9000003020963209E+37</v>
      </c>
      <c r="G77">
        <v>1.5391000500000001</v>
      </c>
      <c r="H77">
        <v>9.9000003020963209E+37</v>
      </c>
      <c r="J77" s="2">
        <f>TREND(Calibration!$A$2:$A$4,Calibration!$B$2:$B$4,C77)</f>
        <v>417.17657329950623</v>
      </c>
      <c r="K77" s="2">
        <f>TREND(Calibration!$A$2:$A$4,Calibration!$C$2:$C$4,E77)</f>
        <v>1175.3848042438983</v>
      </c>
      <c r="L77" s="2">
        <f>TREND(Calibration!$A$2:$A$4,Calibration!$D$2:$D$4,G77)</f>
        <v>593.44554661291727</v>
      </c>
    </row>
    <row r="78" spans="1:12" x14ac:dyDescent="0.25">
      <c r="A78">
        <v>380091</v>
      </c>
      <c r="B78">
        <v>14.519000050000001</v>
      </c>
      <c r="C78">
        <v>0.65560001000000001</v>
      </c>
      <c r="D78">
        <v>827.73400878999996</v>
      </c>
      <c r="E78">
        <v>3.1208999199999998</v>
      </c>
      <c r="F78">
        <v>9.9000003020963209E+37</v>
      </c>
      <c r="G78">
        <v>1.5418000199999999</v>
      </c>
      <c r="H78">
        <v>9.9000003020963209E+37</v>
      </c>
      <c r="J78" s="2">
        <f>TREND(Calibration!$A$2:$A$4,Calibration!$B$2:$B$4,C78)</f>
        <v>418.83269293330846</v>
      </c>
      <c r="K78" s="2">
        <f>TREND(Calibration!$A$2:$A$4,Calibration!$C$2:$C$4,E78)</f>
        <v>1242.9100962905707</v>
      </c>
      <c r="L78" s="2">
        <f>TREND(Calibration!$A$2:$A$4,Calibration!$D$2:$D$4,G78)</f>
        <v>594.55857943562796</v>
      </c>
    </row>
    <row r="79" spans="1:12" x14ac:dyDescent="0.25">
      <c r="A79">
        <v>385090</v>
      </c>
      <c r="B79">
        <v>14.626000400000001</v>
      </c>
      <c r="C79">
        <v>0.65719998000000002</v>
      </c>
      <c r="D79">
        <v>736.74298095999995</v>
      </c>
      <c r="E79">
        <v>3.0933999999999999</v>
      </c>
      <c r="F79">
        <v>9.9000003020963209E+37</v>
      </c>
      <c r="G79">
        <v>1.5424</v>
      </c>
      <c r="H79">
        <v>9.9000003020963209E+37</v>
      </c>
      <c r="J79" s="2">
        <f>TREND(Calibration!$A$2:$A$4,Calibration!$B$2:$B$4,C79)</f>
        <v>419.81406785525184</v>
      </c>
      <c r="K79" s="2">
        <f>TREND(Calibration!$A$2:$A$4,Calibration!$C$2:$C$4,E79)</f>
        <v>1231.7840266719625</v>
      </c>
      <c r="L79" s="2">
        <f>TREND(Calibration!$A$2:$A$4,Calibration!$D$2:$D$4,G79)</f>
        <v>594.80591456637762</v>
      </c>
    </row>
    <row r="80" spans="1:12" x14ac:dyDescent="0.25">
      <c r="A80">
        <v>390092</v>
      </c>
      <c r="B80">
        <v>14.71700001</v>
      </c>
      <c r="C80">
        <v>0.65829998000000001</v>
      </c>
      <c r="D80">
        <v>501.01098632999998</v>
      </c>
      <c r="E80">
        <v>2.6484000700000001</v>
      </c>
      <c r="F80">
        <v>9.9000003020963209E+37</v>
      </c>
      <c r="G80">
        <v>1.5397000300000001</v>
      </c>
      <c r="H80">
        <v>9.9000003020963209E+37</v>
      </c>
      <c r="J80" s="2">
        <f>TREND(Calibration!$A$2:$A$4,Calibration!$B$2:$B$4,C80)</f>
        <v>420.48877576486115</v>
      </c>
      <c r="K80" s="2">
        <f>TREND(Calibration!$A$2:$A$4,Calibration!$C$2:$C$4,E80)</f>
        <v>1051.7434955920271</v>
      </c>
      <c r="L80" s="2">
        <f>TREND(Calibration!$A$2:$A$4,Calibration!$D$2:$D$4,G80)</f>
        <v>593.69288174366693</v>
      </c>
    </row>
    <row r="81" spans="1:12" x14ac:dyDescent="0.25">
      <c r="A81">
        <v>395091</v>
      </c>
      <c r="B81">
        <v>14.67199993</v>
      </c>
      <c r="C81">
        <v>0.65509998999999997</v>
      </c>
      <c r="D81">
        <v>1064.86096191</v>
      </c>
      <c r="E81">
        <v>2.7843999899999998</v>
      </c>
      <c r="F81">
        <v>9.9000003020963209E+37</v>
      </c>
      <c r="G81">
        <v>1.5402</v>
      </c>
      <c r="H81">
        <v>9.9000003020963209E+37</v>
      </c>
      <c r="J81" s="2">
        <f>TREND(Calibration!$A$2:$A$4,Calibration!$B$2:$B$4,C81)</f>
        <v>418.52599525243312</v>
      </c>
      <c r="K81" s="2">
        <f>TREND(Calibration!$A$2:$A$4,Calibration!$C$2:$C$4,E81)</f>
        <v>1106.7670948623206</v>
      </c>
      <c r="L81" s="2">
        <f>TREND(Calibration!$A$2:$A$4,Calibration!$D$2:$D$4,G81)</f>
        <v>593.89898885610546</v>
      </c>
    </row>
    <row r="82" spans="1:12" x14ac:dyDescent="0.25">
      <c r="A82">
        <v>400091</v>
      </c>
      <c r="B82">
        <v>14.66800022</v>
      </c>
      <c r="C82">
        <v>0.65339999999999998</v>
      </c>
      <c r="D82">
        <v>782.26702881000006</v>
      </c>
      <c r="E82">
        <v>2.6812999199999998</v>
      </c>
      <c r="F82">
        <v>9.9000003020963209E+37</v>
      </c>
      <c r="G82">
        <v>1.5397000300000001</v>
      </c>
      <c r="H82">
        <v>9.9000003020963209E+37</v>
      </c>
      <c r="J82" s="2">
        <f>TREND(Calibration!$A$2:$A$4,Calibration!$B$2:$B$4,C82)</f>
        <v>417.48327098038152</v>
      </c>
      <c r="K82" s="2">
        <f>TREND(Calibration!$A$2:$A$4,Calibration!$C$2:$C$4,E82)</f>
        <v>1065.0542987340639</v>
      </c>
      <c r="L82" s="2">
        <f>TREND(Calibration!$A$2:$A$4,Calibration!$D$2:$D$4,G82)</f>
        <v>593.69288174366693</v>
      </c>
    </row>
    <row r="83" spans="1:12" x14ac:dyDescent="0.25">
      <c r="A83">
        <v>405092</v>
      </c>
      <c r="B83">
        <v>14.62199974</v>
      </c>
      <c r="C83">
        <v>0.65609998000000003</v>
      </c>
      <c r="D83">
        <v>549.77398682</v>
      </c>
      <c r="E83">
        <v>2.7785000800000001</v>
      </c>
      <c r="F83">
        <v>9.9000003020963209E+37</v>
      </c>
      <c r="G83">
        <v>1.5397000300000001</v>
      </c>
      <c r="H83">
        <v>9.9000003020963209E+37</v>
      </c>
      <c r="J83" s="2">
        <f>TREND(Calibration!$A$2:$A$4,Calibration!$B$2:$B$4,C83)</f>
        <v>419.13935994564247</v>
      </c>
      <c r="K83" s="2">
        <f>TREND(Calibration!$A$2:$A$4,Calibration!$C$2:$C$4,E83)</f>
        <v>1104.3800766672307</v>
      </c>
      <c r="L83" s="2">
        <f>TREND(Calibration!$A$2:$A$4,Calibration!$D$2:$D$4,G83)</f>
        <v>593.69288174366693</v>
      </c>
    </row>
    <row r="84" spans="1:12" x14ac:dyDescent="0.25">
      <c r="A84">
        <v>410092</v>
      </c>
      <c r="B84">
        <v>14.57499981</v>
      </c>
      <c r="C84">
        <v>0.65179997999999995</v>
      </c>
      <c r="D84">
        <v>843.70202637</v>
      </c>
      <c r="E84">
        <v>2.7002000800000001</v>
      </c>
      <c r="F84">
        <v>9.9000003020963209E+37</v>
      </c>
      <c r="G84">
        <v>1.5397000300000001</v>
      </c>
      <c r="H84">
        <v>9.9000003020963209E+37</v>
      </c>
      <c r="J84" s="2">
        <f>TREND(Calibration!$A$2:$A$4,Calibration!$B$2:$B$4,C84)</f>
        <v>416.50186538989681</v>
      </c>
      <c r="K84" s="2">
        <f>TREND(Calibration!$A$2:$A$4,Calibration!$C$2:$C$4,E84)</f>
        <v>1072.7010299232031</v>
      </c>
      <c r="L84" s="2">
        <f>TREND(Calibration!$A$2:$A$4,Calibration!$D$2:$D$4,G84)</f>
        <v>593.69288174366693</v>
      </c>
    </row>
    <row r="85" spans="1:12" x14ac:dyDescent="0.25">
      <c r="A85">
        <v>415091</v>
      </c>
      <c r="B85">
        <v>14.538999560000001</v>
      </c>
      <c r="C85">
        <v>0.64700000999999996</v>
      </c>
      <c r="D85">
        <v>797.61999512</v>
      </c>
      <c r="E85">
        <v>2.8594999300000001</v>
      </c>
      <c r="F85">
        <v>9.9000003020963209E+37</v>
      </c>
      <c r="G85">
        <v>1.54340005</v>
      </c>
      <c r="H85">
        <v>9.9000003020963209E+37</v>
      </c>
      <c r="J85" s="2">
        <f>TREND(Calibration!$A$2:$A$4,Calibration!$B$2:$B$4,C85)</f>
        <v>413.5577038218172</v>
      </c>
      <c r="K85" s="2">
        <f>TREND(Calibration!$A$2:$A$4,Calibration!$C$2:$C$4,E85)</f>
        <v>1137.1514436456368</v>
      </c>
      <c r="L85" s="2">
        <f>TREND(Calibration!$A$2:$A$4,Calibration!$D$2:$D$4,G85)</f>
        <v>595.21817413754025</v>
      </c>
    </row>
    <row r="86" spans="1:12" x14ac:dyDescent="0.25">
      <c r="A86">
        <v>420092</v>
      </c>
      <c r="B86">
        <v>14.52099991</v>
      </c>
      <c r="C86">
        <v>0.64700000999999996</v>
      </c>
      <c r="D86">
        <v>9.9000003020963209E+37</v>
      </c>
      <c r="E86">
        <v>2.58949995</v>
      </c>
      <c r="F86">
        <v>9.9000003020963209E+37</v>
      </c>
      <c r="G86">
        <v>1.5440000300000001</v>
      </c>
      <c r="H86">
        <v>9.9000003020963209E+37</v>
      </c>
      <c r="J86" s="2">
        <f>TREND(Calibration!$A$2:$A$4,Calibration!$B$2:$B$4,C86)</f>
        <v>413.5577038218172</v>
      </c>
      <c r="K86" s="2">
        <f>TREND(Calibration!$A$2:$A$4,Calibration!$C$2:$C$4,E86)</f>
        <v>1027.9133595165631</v>
      </c>
      <c r="L86" s="2">
        <f>TREND(Calibration!$A$2:$A$4,Calibration!$D$2:$D$4,G86)</f>
        <v>595.46550926828991</v>
      </c>
    </row>
    <row r="87" spans="1:12" x14ac:dyDescent="0.25">
      <c r="A87">
        <v>425091</v>
      </c>
      <c r="B87">
        <v>14.60499954</v>
      </c>
      <c r="C87">
        <v>0.64859997999999996</v>
      </c>
      <c r="D87">
        <v>535.49798583999996</v>
      </c>
      <c r="E87">
        <v>2.6510999200000001</v>
      </c>
      <c r="F87">
        <v>9.9000003020963209E+37</v>
      </c>
      <c r="G87">
        <v>1.54069996</v>
      </c>
      <c r="H87">
        <v>9.9000003020963209E+37</v>
      </c>
      <c r="J87" s="2">
        <f>TREND(Calibration!$A$2:$A$4,Calibration!$B$2:$B$4,C87)</f>
        <v>414.53907874376057</v>
      </c>
      <c r="K87" s="2">
        <f>TREND(Calibration!$A$2:$A$4,Calibration!$C$2:$C$4,E87)</f>
        <v>1052.8358158264059</v>
      </c>
      <c r="L87" s="2">
        <f>TREND(Calibration!$A$2:$A$4,Calibration!$D$2:$D$4,G87)</f>
        <v>594.10509184615432</v>
      </c>
    </row>
    <row r="88" spans="1:12" x14ac:dyDescent="0.25">
      <c r="A88">
        <v>430091</v>
      </c>
      <c r="B88">
        <v>14.62699986</v>
      </c>
      <c r="C88">
        <v>0.65240001999999997</v>
      </c>
      <c r="D88">
        <v>9.9000003020963209E+37</v>
      </c>
      <c r="E88">
        <v>2.5987000500000002</v>
      </c>
      <c r="F88">
        <v>9.9000003020963209E+37</v>
      </c>
      <c r="G88">
        <v>1.54340005</v>
      </c>
      <c r="H88">
        <v>9.9000003020963209E+37</v>
      </c>
      <c r="J88" s="2">
        <f>TREND(Calibration!$A$2:$A$4,Calibration!$B$2:$B$4,C88)</f>
        <v>416.86991242088044</v>
      </c>
      <c r="K88" s="2">
        <f>TREND(Calibration!$A$2:$A$4,Calibration!$C$2:$C$4,E88)</f>
        <v>1031.6355868211574</v>
      </c>
      <c r="L88" s="2">
        <f>TREND(Calibration!$A$2:$A$4,Calibration!$D$2:$D$4,G88)</f>
        <v>595.21817413754025</v>
      </c>
    </row>
    <row r="89" spans="1:12" x14ac:dyDescent="0.25">
      <c r="A89">
        <v>435092</v>
      </c>
      <c r="B89">
        <v>14.711000439999999</v>
      </c>
      <c r="C89">
        <v>0.65560001000000001</v>
      </c>
      <c r="D89">
        <v>747.88000488</v>
      </c>
      <c r="E89">
        <v>2.4484999200000002</v>
      </c>
      <c r="F89">
        <v>9.9000003020963209E+37</v>
      </c>
      <c r="G89">
        <v>1.5440000300000001</v>
      </c>
      <c r="H89">
        <v>1308.3149414100001</v>
      </c>
      <c r="J89" s="2">
        <f>TREND(Calibration!$A$2:$A$4,Calibration!$B$2:$B$4,C89)</f>
        <v>418.83269293330846</v>
      </c>
      <c r="K89" s="2">
        <f>TREND(Calibration!$A$2:$A$4,Calibration!$C$2:$C$4,E89)</f>
        <v>970.86678810814317</v>
      </c>
      <c r="L89" s="2">
        <f>TREND(Calibration!$A$2:$A$4,Calibration!$D$2:$D$4,G89)</f>
        <v>595.46550926828991</v>
      </c>
    </row>
    <row r="90" spans="1:12" x14ac:dyDescent="0.25">
      <c r="A90">
        <v>440091</v>
      </c>
      <c r="B90">
        <v>14.66300011</v>
      </c>
      <c r="C90">
        <v>0.65069997000000002</v>
      </c>
      <c r="D90">
        <v>882.92999268000005</v>
      </c>
      <c r="E90">
        <v>2.5478999600000001</v>
      </c>
      <c r="F90">
        <v>9.9000003020963209E+37</v>
      </c>
      <c r="G90">
        <v>1.5440000300000001</v>
      </c>
      <c r="H90">
        <v>9.9000003020963209E+37</v>
      </c>
      <c r="J90" s="2">
        <f>TREND(Calibration!$A$2:$A$4,Calibration!$B$2:$B$4,C90)</f>
        <v>415.82715134657923</v>
      </c>
      <c r="K90" s="2">
        <f>TREND(Calibration!$A$2:$A$4,Calibration!$C$2:$C$4,E90)</f>
        <v>1011.0826056498827</v>
      </c>
      <c r="L90" s="2">
        <f>TREND(Calibration!$A$2:$A$4,Calibration!$D$2:$D$4,G90)</f>
        <v>595.46550926828991</v>
      </c>
    </row>
    <row r="91" spans="1:12" x14ac:dyDescent="0.25">
      <c r="A91">
        <v>445091</v>
      </c>
      <c r="B91">
        <v>14.57900047</v>
      </c>
      <c r="C91">
        <v>0.64209998000000001</v>
      </c>
      <c r="D91">
        <v>9.9000003020963209E+37</v>
      </c>
      <c r="E91">
        <v>2.7407000099999999</v>
      </c>
      <c r="F91">
        <v>1237.2449951200001</v>
      </c>
      <c r="G91">
        <v>1.5418000199999999</v>
      </c>
      <c r="H91">
        <v>9.9000003020963209E+37</v>
      </c>
      <c r="J91" s="2">
        <f>TREND(Calibration!$A$2:$A$4,Calibration!$B$2:$B$4,C91)</f>
        <v>410.55216836879629</v>
      </c>
      <c r="K91" s="2">
        <f>TREND(Calibration!$A$2:$A$4,Calibration!$C$2:$C$4,E91)</f>
        <v>1089.0867154353339</v>
      </c>
      <c r="L91" s="2">
        <f>TREND(Calibration!$A$2:$A$4,Calibration!$D$2:$D$4,G91)</f>
        <v>594.55857943562796</v>
      </c>
    </row>
    <row r="92" spans="1:12" x14ac:dyDescent="0.25">
      <c r="A92">
        <v>450091</v>
      </c>
      <c r="B92">
        <v>14.539999959999999</v>
      </c>
      <c r="C92">
        <v>0.63669997</v>
      </c>
      <c r="D92">
        <v>1139.23498535</v>
      </c>
      <c r="E92">
        <v>3.0355999499999999</v>
      </c>
      <c r="F92">
        <v>9.9000003020963209E+37</v>
      </c>
      <c r="G92">
        <v>1.5424</v>
      </c>
      <c r="H92">
        <v>9.9000003020963209E+37</v>
      </c>
      <c r="J92" s="2">
        <f>TREND(Calibration!$A$2:$A$4,Calibration!$B$2:$B$4,C92)</f>
        <v>407.23995976973305</v>
      </c>
      <c r="K92" s="2">
        <f>TREND(Calibration!$A$2:$A$4,Calibration!$C$2:$C$4,E92)</f>
        <v>1208.3989629969035</v>
      </c>
      <c r="L92" s="2">
        <f>TREND(Calibration!$A$2:$A$4,Calibration!$D$2:$D$4,G92)</f>
        <v>594.80591456637762</v>
      </c>
    </row>
    <row r="93" spans="1:12" x14ac:dyDescent="0.25">
      <c r="A93">
        <v>455104</v>
      </c>
      <c r="B93">
        <v>14.413999560000001</v>
      </c>
      <c r="C93">
        <v>0.63510001000000005</v>
      </c>
      <c r="D93">
        <v>682.74200439000003</v>
      </c>
      <c r="E93">
        <v>3.2223999499999998</v>
      </c>
      <c r="F93">
        <v>9.9000003020963209E+37</v>
      </c>
      <c r="G93">
        <v>1.54069996</v>
      </c>
      <c r="H93">
        <v>9.9000003020963209E+37</v>
      </c>
      <c r="J93" s="2">
        <f>TREND(Calibration!$A$2:$A$4,Calibration!$B$2:$B$4,C93)</f>
        <v>406.258590981498</v>
      </c>
      <c r="K93" s="2">
        <f>TREND(Calibration!$A$2:$A$4,Calibration!$C$2:$C$4,E93)</f>
        <v>1283.9755393926164</v>
      </c>
      <c r="L93" s="2">
        <f>TREND(Calibration!$A$2:$A$4,Calibration!$D$2:$D$4,G93)</f>
        <v>594.10509184615432</v>
      </c>
    </row>
    <row r="94" spans="1:12" x14ac:dyDescent="0.25">
      <c r="A94">
        <v>460092</v>
      </c>
      <c r="B94">
        <v>14.364999770000001</v>
      </c>
      <c r="C94">
        <v>0.63559997000000001</v>
      </c>
      <c r="D94">
        <v>739.96197510000002</v>
      </c>
      <c r="E94">
        <v>2.9140999299999999</v>
      </c>
      <c r="F94">
        <v>9.9000003020963209E+37</v>
      </c>
      <c r="G94">
        <v>1.54069996</v>
      </c>
      <c r="H94">
        <v>9.9000003020963209E+37</v>
      </c>
      <c r="J94" s="2">
        <f>TREND(Calibration!$A$2:$A$4,Calibration!$B$2:$B$4,C94)</f>
        <v>406.56525186012368</v>
      </c>
      <c r="K94" s="2">
        <f>TREND(Calibration!$A$2:$A$4,Calibration!$C$2:$C$4,E94)</f>
        <v>1159.2418134058398</v>
      </c>
      <c r="L94" s="2">
        <f>TREND(Calibration!$A$2:$A$4,Calibration!$D$2:$D$4,G94)</f>
        <v>594.10509184615432</v>
      </c>
    </row>
    <row r="95" spans="1:12" x14ac:dyDescent="0.25">
      <c r="A95">
        <v>465091</v>
      </c>
      <c r="B95">
        <v>14.32900047</v>
      </c>
      <c r="C95">
        <v>0.63889998000000003</v>
      </c>
      <c r="D95">
        <v>9.9000003020963209E+37</v>
      </c>
      <c r="E95">
        <v>3.4217</v>
      </c>
      <c r="F95">
        <v>9.9000003020963209E+37</v>
      </c>
      <c r="G95">
        <v>1.5391000500000001</v>
      </c>
      <c r="H95">
        <v>9.9000003020963209E+37</v>
      </c>
      <c r="J95" s="2">
        <f>TREND(Calibration!$A$2:$A$4,Calibration!$B$2:$B$4,C95)</f>
        <v>408.58938172265999</v>
      </c>
      <c r="K95" s="2">
        <f>TREND(Calibration!$A$2:$A$4,Calibration!$C$2:$C$4,E95)</f>
        <v>1364.6094551019014</v>
      </c>
      <c r="L95" s="2">
        <f>TREND(Calibration!$A$2:$A$4,Calibration!$D$2:$D$4,G95)</f>
        <v>593.44554661291727</v>
      </c>
    </row>
    <row r="96" spans="1:12" x14ac:dyDescent="0.25">
      <c r="A96">
        <v>470090</v>
      </c>
      <c r="B96">
        <v>14.335000040000001</v>
      </c>
      <c r="C96">
        <v>0.64370000000000005</v>
      </c>
      <c r="D96">
        <v>9.9000003020963209E+37</v>
      </c>
      <c r="E96">
        <v>2.72340012</v>
      </c>
      <c r="F96">
        <v>1176.8129882799999</v>
      </c>
      <c r="G96">
        <v>1.53750002</v>
      </c>
      <c r="H96">
        <v>9.9000003020963209E+37</v>
      </c>
      <c r="J96" s="2">
        <f>TREND(Calibration!$A$2:$A$4,Calibration!$B$2:$B$4,C96)</f>
        <v>411.53357395928094</v>
      </c>
      <c r="K96" s="2">
        <f>TREND(Calibration!$A$2:$A$4,Calibration!$C$2:$C$4,E96)</f>
        <v>1082.0874303270768</v>
      </c>
      <c r="L96" s="2">
        <f>TREND(Calibration!$A$2:$A$4,Calibration!$D$2:$D$4,G96)</f>
        <v>592.78595191100499</v>
      </c>
    </row>
    <row r="97" spans="1:12" x14ac:dyDescent="0.25">
      <c r="A97">
        <v>475090</v>
      </c>
      <c r="B97">
        <v>14.303000450000001</v>
      </c>
      <c r="C97">
        <v>0.64050001000000001</v>
      </c>
      <c r="D97">
        <v>9.9000003020963209E+37</v>
      </c>
      <c r="E97">
        <v>2.6807999599999999</v>
      </c>
      <c r="F97">
        <v>757.57702637</v>
      </c>
      <c r="G97">
        <v>1.54069996</v>
      </c>
      <c r="H97">
        <v>9.9000003020963209E+37</v>
      </c>
      <c r="J97" s="2">
        <f>TREND(Calibration!$A$2:$A$4,Calibration!$B$2:$B$4,C97)</f>
        <v>409.57079344685292</v>
      </c>
      <c r="K97" s="2">
        <f>TREND(Calibration!$A$2:$A$4,Calibration!$C$2:$C$4,E97)</f>
        <v>1064.8520221541132</v>
      </c>
      <c r="L97" s="2">
        <f>TREND(Calibration!$A$2:$A$4,Calibration!$D$2:$D$4,G97)</f>
        <v>594.10509184615432</v>
      </c>
    </row>
    <row r="98" spans="1:12" x14ac:dyDescent="0.25">
      <c r="A98">
        <v>480089</v>
      </c>
      <c r="B98">
        <v>14.31299973</v>
      </c>
      <c r="C98">
        <v>0.63940001000000002</v>
      </c>
      <c r="D98">
        <v>1011.34698486</v>
      </c>
      <c r="E98">
        <v>3.2374999500000001</v>
      </c>
      <c r="F98">
        <v>9.9000003020963209E+37</v>
      </c>
      <c r="G98">
        <v>1.5402</v>
      </c>
      <c r="H98">
        <v>9.9000003020963209E+37</v>
      </c>
      <c r="J98" s="2">
        <f>TREND(Calibration!$A$2:$A$4,Calibration!$B$2:$B$4,C98)</f>
        <v>408.89608553724361</v>
      </c>
      <c r="K98" s="2">
        <f>TREND(Calibration!$A$2:$A$4,Calibration!$C$2:$C$4,E98)</f>
        <v>1290.0847808464457</v>
      </c>
      <c r="L98" s="2">
        <f>TREND(Calibration!$A$2:$A$4,Calibration!$D$2:$D$4,G98)</f>
        <v>593.89898885610546</v>
      </c>
    </row>
    <row r="99" spans="1:12" x14ac:dyDescent="0.25">
      <c r="A99">
        <v>485090</v>
      </c>
      <c r="B99">
        <v>14.31700039</v>
      </c>
      <c r="C99">
        <v>0.64749997999999997</v>
      </c>
      <c r="D99">
        <v>854.70599364999998</v>
      </c>
      <c r="E99">
        <v>3.29369998</v>
      </c>
      <c r="F99">
        <v>9.9000003020963209E+37</v>
      </c>
      <c r="G99">
        <v>1.5397000300000001</v>
      </c>
      <c r="H99">
        <v>9.9000003020963209E+37</v>
      </c>
      <c r="J99" s="2">
        <f>TREND(Calibration!$A$2:$A$4,Calibration!$B$2:$B$4,C99)</f>
        <v>413.8643708341512</v>
      </c>
      <c r="K99" s="2">
        <f>TREND(Calibration!$A$2:$A$4,Calibration!$C$2:$C$4,E99)</f>
        <v>1312.8224995870044</v>
      </c>
      <c r="L99" s="2">
        <f>TREND(Calibration!$A$2:$A$4,Calibration!$D$2:$D$4,G99)</f>
        <v>593.69288174366693</v>
      </c>
    </row>
    <row r="100" spans="1:12" x14ac:dyDescent="0.25">
      <c r="A100">
        <v>490089</v>
      </c>
      <c r="B100">
        <v>14.26500034</v>
      </c>
      <c r="C100">
        <v>0.64859997999999996</v>
      </c>
      <c r="D100">
        <v>1068.6590576200001</v>
      </c>
      <c r="E100">
        <v>3.2116000699999998</v>
      </c>
      <c r="F100">
        <v>9.9000003020963209E+37</v>
      </c>
      <c r="G100">
        <v>1.54130006</v>
      </c>
      <c r="H100">
        <v>9.9000003020963209E+37</v>
      </c>
      <c r="J100" s="2">
        <f>TREND(Calibration!$A$2:$A$4,Calibration!$B$2:$B$4,C100)</f>
        <v>414.53907874376057</v>
      </c>
      <c r="K100" s="2">
        <f>TREND(Calibration!$A$2:$A$4,Calibration!$C$2:$C$4,E100)</f>
        <v>1279.6060642540483</v>
      </c>
      <c r="L100" s="2">
        <f>TREND(Calibration!$A$2:$A$4,Calibration!$D$2:$D$4,G100)</f>
        <v>594.3524764455791</v>
      </c>
    </row>
    <row r="101" spans="1:12" x14ac:dyDescent="0.25">
      <c r="A101">
        <v>495089</v>
      </c>
      <c r="B101">
        <v>14.19999981</v>
      </c>
      <c r="C101">
        <v>0.64859997999999996</v>
      </c>
      <c r="D101">
        <v>1080.70605469</v>
      </c>
      <c r="E101">
        <v>3.2801999999999998</v>
      </c>
      <c r="F101">
        <v>9.9000003020963209E+37</v>
      </c>
      <c r="G101">
        <v>1.5402</v>
      </c>
      <c r="H101">
        <v>9.9000003020963209E+37</v>
      </c>
      <c r="J101" s="2">
        <f>TREND(Calibration!$A$2:$A$4,Calibration!$B$2:$B$4,C101)</f>
        <v>414.53907874376057</v>
      </c>
      <c r="K101" s="2">
        <f>TREND(Calibration!$A$2:$A$4,Calibration!$C$2:$C$4,E101)</f>
        <v>1307.3606030676756</v>
      </c>
      <c r="L101" s="2">
        <f>TREND(Calibration!$A$2:$A$4,Calibration!$D$2:$D$4,G101)</f>
        <v>593.89898885610546</v>
      </c>
    </row>
    <row r="102" spans="1:12" x14ac:dyDescent="0.25">
      <c r="A102">
        <v>500090</v>
      </c>
      <c r="B102">
        <v>14.18700027</v>
      </c>
      <c r="C102">
        <v>0.65179997999999995</v>
      </c>
      <c r="D102">
        <v>382.22000121999997</v>
      </c>
      <c r="E102">
        <v>3.0581998800000001</v>
      </c>
      <c r="F102">
        <v>9.9000003020963209E+37</v>
      </c>
      <c r="G102">
        <v>1.54130006</v>
      </c>
      <c r="H102">
        <v>9.9000003020963209E+37</v>
      </c>
      <c r="J102" s="2">
        <f>TREND(Calibration!$A$2:$A$4,Calibration!$B$2:$B$4,C102)</f>
        <v>416.50186538989681</v>
      </c>
      <c r="K102" s="2">
        <f>TREND(Calibration!$A$2:$A$4,Calibration!$C$2:$C$4,E102)</f>
        <v>1217.5425675803231</v>
      </c>
      <c r="L102" s="2">
        <f>TREND(Calibration!$A$2:$A$4,Calibration!$D$2:$D$4,G102)</f>
        <v>594.3524764455791</v>
      </c>
    </row>
    <row r="103" spans="1:12" x14ac:dyDescent="0.25">
      <c r="A103">
        <v>505100</v>
      </c>
      <c r="B103">
        <v>14.13799953</v>
      </c>
      <c r="C103">
        <v>0.64910000999999995</v>
      </c>
      <c r="D103">
        <v>1300.2270507799999</v>
      </c>
      <c r="E103">
        <v>2.9535000299999998</v>
      </c>
      <c r="F103">
        <v>9.9000003020963209E+37</v>
      </c>
      <c r="G103">
        <v>1.5402</v>
      </c>
      <c r="H103">
        <v>9.9000003020963209E+37</v>
      </c>
      <c r="J103" s="2">
        <f>TREND(Calibration!$A$2:$A$4,Calibration!$B$2:$B$4,C103)</f>
        <v>414.84578255834413</v>
      </c>
      <c r="K103" s="2">
        <f>TREND(Calibration!$A$2:$A$4,Calibration!$C$2:$C$4,E103)</f>
        <v>1175.1825236180923</v>
      </c>
      <c r="L103" s="2">
        <f>TREND(Calibration!$A$2:$A$4,Calibration!$D$2:$D$4,G103)</f>
        <v>593.89898885610546</v>
      </c>
    </row>
    <row r="104" spans="1:12" x14ac:dyDescent="0.25">
      <c r="A104">
        <v>510089</v>
      </c>
      <c r="B104">
        <v>14.225999829999999</v>
      </c>
      <c r="C104">
        <v>0.65509998999999997</v>
      </c>
      <c r="D104">
        <v>399.13101196000002</v>
      </c>
      <c r="E104">
        <v>2.8108999699999999</v>
      </c>
      <c r="F104">
        <v>9.9000003020963209E+37</v>
      </c>
      <c r="G104">
        <v>1.54130006</v>
      </c>
      <c r="H104">
        <v>9.9000003020963209E+37</v>
      </c>
      <c r="J104" s="2">
        <f>TREND(Calibration!$A$2:$A$4,Calibration!$B$2:$B$4,C104)</f>
        <v>418.52599525243312</v>
      </c>
      <c r="K104" s="2">
        <f>TREND(Calibration!$A$2:$A$4,Calibration!$C$2:$C$4,E104)</f>
        <v>1117.4886032293168</v>
      </c>
      <c r="L104" s="2">
        <f>TREND(Calibration!$A$2:$A$4,Calibration!$D$2:$D$4,G104)</f>
        <v>594.3524764455791</v>
      </c>
    </row>
    <row r="105" spans="1:12" x14ac:dyDescent="0.25">
      <c r="A105">
        <v>515089</v>
      </c>
      <c r="B105">
        <v>14.35900021</v>
      </c>
      <c r="C105">
        <v>0.65450001000000002</v>
      </c>
      <c r="D105">
        <v>1316.1230468700001</v>
      </c>
      <c r="E105">
        <v>2.7681999199999998</v>
      </c>
      <c r="F105">
        <v>9.9000003020963209E+37</v>
      </c>
      <c r="G105">
        <v>1.5402</v>
      </c>
      <c r="H105">
        <v>9.9000003020963209E+37</v>
      </c>
      <c r="J105" s="2">
        <f>TREND(Calibration!$A$2:$A$4,Calibration!$B$2:$B$4,C105)</f>
        <v>418.15798502369915</v>
      </c>
      <c r="K105" s="2">
        <f>TREND(Calibration!$A$2:$A$4,Calibration!$C$2:$C$4,E105)</f>
        <v>1100.2127810080867</v>
      </c>
      <c r="L105" s="2">
        <f>TREND(Calibration!$A$2:$A$4,Calibration!$D$2:$D$4,G105)</f>
        <v>593.89898885610546</v>
      </c>
    </row>
    <row r="106" spans="1:12" x14ac:dyDescent="0.25">
      <c r="A106">
        <v>520089</v>
      </c>
      <c r="B106">
        <v>14.458999629999999</v>
      </c>
      <c r="C106">
        <v>0.65339999999999998</v>
      </c>
      <c r="D106">
        <v>1117.5379638700001</v>
      </c>
      <c r="E106">
        <v>2.5155000699999999</v>
      </c>
      <c r="F106">
        <v>9.9000003020963209E+37</v>
      </c>
      <c r="G106">
        <v>1.54069996</v>
      </c>
      <c r="H106">
        <v>9.9000003020963209E+37</v>
      </c>
      <c r="J106" s="2">
        <f>TREND(Calibration!$A$2:$A$4,Calibration!$B$2:$B$4,C106)</f>
        <v>417.48327098038152</v>
      </c>
      <c r="K106" s="2">
        <f>TREND(Calibration!$A$2:$A$4,Calibration!$C$2:$C$4,E106)</f>
        <v>997.97407908779644</v>
      </c>
      <c r="L106" s="2">
        <f>TREND(Calibration!$A$2:$A$4,Calibration!$D$2:$D$4,G106)</f>
        <v>594.10509184615432</v>
      </c>
    </row>
    <row r="107" spans="1:12" x14ac:dyDescent="0.25">
      <c r="A107">
        <v>525090</v>
      </c>
      <c r="B107">
        <v>14.60499954</v>
      </c>
      <c r="C107">
        <v>0.65509998999999997</v>
      </c>
      <c r="D107">
        <v>9.9000003020963209E+37</v>
      </c>
      <c r="E107">
        <v>2.5511999099999998</v>
      </c>
      <c r="F107">
        <v>1198.6750488299999</v>
      </c>
      <c r="G107">
        <v>1.5402</v>
      </c>
      <c r="H107">
        <v>9.9000003020963209E+37</v>
      </c>
      <c r="J107" s="2">
        <f>TREND(Calibration!$A$2:$A$4,Calibration!$B$2:$B$4,C107)</f>
        <v>418.52599525243312</v>
      </c>
      <c r="K107" s="2">
        <f>TREND(Calibration!$A$2:$A$4,Calibration!$C$2:$C$4,E107)</f>
        <v>1012.4177176588603</v>
      </c>
      <c r="L107" s="2">
        <f>TREND(Calibration!$A$2:$A$4,Calibration!$D$2:$D$4,G107)</f>
        <v>593.89898885610546</v>
      </c>
    </row>
    <row r="108" spans="1:12" x14ac:dyDescent="0.25">
      <c r="A108">
        <v>530089</v>
      </c>
      <c r="B108">
        <v>14.73499966</v>
      </c>
      <c r="C108">
        <v>0.65289998000000005</v>
      </c>
      <c r="D108">
        <v>9.9000003020963209E+37</v>
      </c>
      <c r="E108">
        <v>2.8292999299999999</v>
      </c>
      <c r="F108">
        <v>9.9000003020963209E+37</v>
      </c>
      <c r="G108">
        <v>1.54340005</v>
      </c>
      <c r="H108">
        <v>9.9000003020963209E+37</v>
      </c>
      <c r="J108" s="2">
        <f>TREND(Calibration!$A$2:$A$4,Calibration!$B$2:$B$4,C108)</f>
        <v>417.17657329950623</v>
      </c>
      <c r="K108" s="2">
        <f>TREND(Calibration!$A$2:$A$4,Calibration!$C$2:$C$4,E108)</f>
        <v>1124.9329607379786</v>
      </c>
      <c r="L108" s="2">
        <f>TREND(Calibration!$A$2:$A$4,Calibration!$D$2:$D$4,G108)</f>
        <v>595.21817413754025</v>
      </c>
    </row>
    <row r="109" spans="1:12" x14ac:dyDescent="0.25">
      <c r="A109">
        <v>535091</v>
      </c>
      <c r="B109">
        <v>14.755000109999999</v>
      </c>
      <c r="C109">
        <v>0.65560001000000001</v>
      </c>
      <c r="D109">
        <v>9.9000003020963209E+37</v>
      </c>
      <c r="E109">
        <v>2.9059998999999999</v>
      </c>
      <c r="F109">
        <v>9.9000003020963209E+37</v>
      </c>
      <c r="G109">
        <v>1.5418000199999999</v>
      </c>
      <c r="H109">
        <v>9.9000003020963209E+37</v>
      </c>
      <c r="J109" s="2">
        <f>TREND(Calibration!$A$2:$A$4,Calibration!$B$2:$B$4,C109)</f>
        <v>418.83269293330846</v>
      </c>
      <c r="K109" s="2">
        <f>TREND(Calibration!$A$2:$A$4,Calibration!$C$2:$C$4,E109)</f>
        <v>1155.9646585016505</v>
      </c>
      <c r="L109" s="2">
        <f>TREND(Calibration!$A$2:$A$4,Calibration!$D$2:$D$4,G109)</f>
        <v>594.55857943562796</v>
      </c>
    </row>
    <row r="110" spans="1:12" x14ac:dyDescent="0.25">
      <c r="A110">
        <v>540091</v>
      </c>
      <c r="B110">
        <v>14.777000429999999</v>
      </c>
      <c r="C110">
        <v>0.65509998999999997</v>
      </c>
      <c r="D110">
        <v>1075.9079589800001</v>
      </c>
      <c r="E110">
        <v>2.9065001000000001</v>
      </c>
      <c r="F110">
        <v>9.9000003020963209E+37</v>
      </c>
      <c r="G110">
        <v>1.5428999699999999</v>
      </c>
      <c r="H110">
        <v>9.9000003020963209E+37</v>
      </c>
      <c r="J110" s="2">
        <f>TREND(Calibration!$A$2:$A$4,Calibration!$B$2:$B$4,C110)</f>
        <v>418.52599525243312</v>
      </c>
      <c r="K110" s="2">
        <f>TREND(Calibration!$A$2:$A$4,Calibration!$C$2:$C$4,E110)</f>
        <v>1156.167032182128</v>
      </c>
      <c r="L110" s="2">
        <f>TREND(Calibration!$A$2:$A$4,Calibration!$D$2:$D$4,G110)</f>
        <v>595.01202167881615</v>
      </c>
    </row>
    <row r="111" spans="1:12" x14ac:dyDescent="0.25">
      <c r="A111">
        <v>545089</v>
      </c>
      <c r="B111">
        <v>14.7840004</v>
      </c>
      <c r="C111">
        <v>0.64910000999999995</v>
      </c>
      <c r="D111">
        <v>890.71301270000004</v>
      </c>
      <c r="E111">
        <v>2.50900006</v>
      </c>
      <c r="F111">
        <v>9.9000003020963209E+37</v>
      </c>
      <c r="G111">
        <v>1.5402</v>
      </c>
      <c r="H111">
        <v>9.9000003020963209E+37</v>
      </c>
      <c r="J111" s="2">
        <f>TREND(Calibration!$A$2:$A$4,Calibration!$B$2:$B$4,C111)</f>
        <v>414.84578255834413</v>
      </c>
      <c r="K111" s="2">
        <f>TREND(Calibration!$A$2:$A$4,Calibration!$C$2:$C$4,E111)</f>
        <v>995.34426911810749</v>
      </c>
      <c r="L111" s="2">
        <f>TREND(Calibration!$A$2:$A$4,Calibration!$D$2:$D$4,G111)</f>
        <v>593.89898885610546</v>
      </c>
    </row>
    <row r="112" spans="1:12" x14ac:dyDescent="0.25">
      <c r="A112">
        <v>550089</v>
      </c>
      <c r="B112">
        <v>14.79399967</v>
      </c>
      <c r="C112">
        <v>0.64859997999999996</v>
      </c>
      <c r="D112">
        <v>987.05603026999995</v>
      </c>
      <c r="E112">
        <v>2.9000001000000002</v>
      </c>
      <c r="F112">
        <v>9.9000003020963209E+37</v>
      </c>
      <c r="G112">
        <v>1.5428999699999999</v>
      </c>
      <c r="H112">
        <v>9.9000003020963209E+37</v>
      </c>
      <c r="J112" s="2">
        <f>TREND(Calibration!$A$2:$A$4,Calibration!$B$2:$B$4,C112)</f>
        <v>414.53907874376057</v>
      </c>
      <c r="K112" s="2">
        <f>TREND(Calibration!$A$2:$A$4,Calibration!$C$2:$C$4,E112)</f>
        <v>1153.5372262582941</v>
      </c>
      <c r="L112" s="2">
        <f>TREND(Calibration!$A$2:$A$4,Calibration!$D$2:$D$4,G112)</f>
        <v>595.01202167881615</v>
      </c>
    </row>
    <row r="113" spans="1:12" x14ac:dyDescent="0.25">
      <c r="A113">
        <v>555091</v>
      </c>
      <c r="B113">
        <v>14.852000240000001</v>
      </c>
      <c r="C113">
        <v>0.65240001999999997</v>
      </c>
      <c r="D113">
        <v>996.56097411999997</v>
      </c>
      <c r="E113">
        <v>3.42980003</v>
      </c>
      <c r="F113">
        <v>9.9000003020963209E+37</v>
      </c>
      <c r="G113">
        <v>1.5428999699999999</v>
      </c>
      <c r="H113">
        <v>9.9000003020963209E+37</v>
      </c>
      <c r="J113" s="2">
        <f>TREND(Calibration!$A$2:$A$4,Calibration!$B$2:$B$4,C113)</f>
        <v>416.86991242088044</v>
      </c>
      <c r="K113" s="2">
        <f>TREND(Calibration!$A$2:$A$4,Calibration!$C$2:$C$4,E113)</f>
        <v>1367.8866100060909</v>
      </c>
      <c r="L113" s="2">
        <f>TREND(Calibration!$A$2:$A$4,Calibration!$D$2:$D$4,G113)</f>
        <v>595.01202167881615</v>
      </c>
    </row>
    <row r="114" spans="1:12" x14ac:dyDescent="0.25">
      <c r="A114">
        <v>560090</v>
      </c>
      <c r="B114">
        <v>14.928999900000001</v>
      </c>
      <c r="C114">
        <v>0.65560001000000001</v>
      </c>
      <c r="D114">
        <v>792.07000731999995</v>
      </c>
      <c r="E114">
        <v>2.7483000799999999</v>
      </c>
      <c r="F114">
        <v>9.9000003020963209E+37</v>
      </c>
      <c r="G114">
        <v>1.5418000199999999</v>
      </c>
      <c r="H114">
        <v>9.9000003020963209E+37</v>
      </c>
      <c r="J114" s="2">
        <f>TREND(Calibration!$A$2:$A$4,Calibration!$B$2:$B$4,C114)</f>
        <v>418.83269293330846</v>
      </c>
      <c r="K114" s="2">
        <f>TREND(Calibration!$A$2:$A$4,Calibration!$C$2:$C$4,E114)</f>
        <v>1092.1615937595725</v>
      </c>
      <c r="L114" s="2">
        <f>TREND(Calibration!$A$2:$A$4,Calibration!$D$2:$D$4,G114)</f>
        <v>594.55857943562796</v>
      </c>
    </row>
    <row r="115" spans="1:12" x14ac:dyDescent="0.25">
      <c r="A115">
        <v>565091</v>
      </c>
      <c r="B115">
        <v>15.02000046</v>
      </c>
      <c r="C115">
        <v>0.65069997000000002</v>
      </c>
      <c r="D115">
        <v>809.54101562000005</v>
      </c>
      <c r="E115">
        <v>2.9788999600000001</v>
      </c>
      <c r="F115">
        <v>9.9000003020963209E+37</v>
      </c>
      <c r="G115">
        <v>1.5424</v>
      </c>
      <c r="H115">
        <v>1320.7449951200001</v>
      </c>
      <c r="J115" s="2">
        <f>TREND(Calibration!$A$2:$A$4,Calibration!$B$2:$B$4,C115)</f>
        <v>415.82715134657923</v>
      </c>
      <c r="K115" s="2">
        <f>TREND(Calibration!$A$2:$A$4,Calibration!$C$2:$C$4,E115)</f>
        <v>1185.458967676394</v>
      </c>
      <c r="L115" s="2">
        <f>TREND(Calibration!$A$2:$A$4,Calibration!$D$2:$D$4,G115)</f>
        <v>594.80591456637762</v>
      </c>
    </row>
    <row r="116" spans="1:12" x14ac:dyDescent="0.25">
      <c r="A116">
        <v>570090</v>
      </c>
      <c r="B116">
        <v>15.027000429999999</v>
      </c>
      <c r="C116">
        <v>0.64969999</v>
      </c>
      <c r="D116">
        <v>825.96099853999999</v>
      </c>
      <c r="E116">
        <v>3.0522999799999999</v>
      </c>
      <c r="F116">
        <v>9.9000003020963209E+37</v>
      </c>
      <c r="G116">
        <v>1.5397000300000001</v>
      </c>
      <c r="H116">
        <v>9.9000003020963209E+37</v>
      </c>
      <c r="J116" s="2">
        <f>TREND(Calibration!$A$2:$A$4,Calibration!$B$2:$B$4,C116)</f>
        <v>415.21379278707821</v>
      </c>
      <c r="K116" s="2">
        <f>TREND(Calibration!$A$2:$A$4,Calibration!$C$2:$C$4,E116)</f>
        <v>1215.155553431088</v>
      </c>
      <c r="L116" s="2">
        <f>TREND(Calibration!$A$2:$A$4,Calibration!$D$2:$D$4,G116)</f>
        <v>593.69288174366693</v>
      </c>
    </row>
    <row r="117" spans="1:12" x14ac:dyDescent="0.25">
      <c r="A117">
        <v>575091</v>
      </c>
      <c r="B117">
        <v>14.96899986</v>
      </c>
      <c r="C117">
        <v>0.64160001</v>
      </c>
      <c r="D117">
        <v>9.9000003020963209E+37</v>
      </c>
      <c r="E117">
        <v>2.9021999799999998</v>
      </c>
      <c r="F117">
        <v>9.9000003020963209E+37</v>
      </c>
      <c r="G117">
        <v>1.54130006</v>
      </c>
      <c r="H117">
        <v>9.9000003020963209E+37</v>
      </c>
      <c r="J117" s="2">
        <f>TREND(Calibration!$A$2:$A$4,Calibration!$B$2:$B$4,C117)</f>
        <v>410.24550135646228</v>
      </c>
      <c r="K117" s="2">
        <f>TREND(Calibration!$A$2:$A$4,Calibration!$C$2:$C$4,E117)</f>
        <v>1154.4272658668667</v>
      </c>
      <c r="L117" s="2">
        <f>TREND(Calibration!$A$2:$A$4,Calibration!$D$2:$D$4,G117)</f>
        <v>594.3524764455791</v>
      </c>
    </row>
    <row r="118" spans="1:12" x14ac:dyDescent="0.25">
      <c r="A118">
        <v>580091</v>
      </c>
      <c r="B118">
        <v>14.92300034</v>
      </c>
      <c r="C118">
        <v>0.64370000000000005</v>
      </c>
      <c r="D118">
        <v>938.49102783000001</v>
      </c>
      <c r="E118">
        <v>2.6170000999999998</v>
      </c>
      <c r="F118">
        <v>9.9000003020963209E+37</v>
      </c>
      <c r="G118">
        <v>1.54069996</v>
      </c>
      <c r="H118">
        <v>9.9000003020963209E+37</v>
      </c>
      <c r="J118" s="2">
        <f>TREND(Calibration!$A$2:$A$4,Calibration!$B$2:$B$4,C118)</f>
        <v>411.53357395928094</v>
      </c>
      <c r="K118" s="2">
        <f>TREND(Calibration!$A$2:$A$4,Calibration!$C$2:$C$4,E118)</f>
        <v>1039.0395221898423</v>
      </c>
      <c r="L118" s="2">
        <f>TREND(Calibration!$A$2:$A$4,Calibration!$D$2:$D$4,G118)</f>
        <v>594.10509184615432</v>
      </c>
    </row>
    <row r="119" spans="1:12" x14ac:dyDescent="0.25">
      <c r="A119">
        <v>585090</v>
      </c>
      <c r="B119">
        <v>14.82699966</v>
      </c>
      <c r="C119">
        <v>0.64590000999999997</v>
      </c>
      <c r="D119">
        <v>920.85302734000004</v>
      </c>
      <c r="E119">
        <v>2.8438999699999998</v>
      </c>
      <c r="F119">
        <v>9.9000003020963209E+37</v>
      </c>
      <c r="G119">
        <v>1.54340005</v>
      </c>
      <c r="H119">
        <v>9.9000003020963209E+37</v>
      </c>
      <c r="J119" s="2">
        <f>TREND(Calibration!$A$2:$A$4,Calibration!$B$2:$B$4,C119)</f>
        <v>412.88299591220789</v>
      </c>
      <c r="K119" s="2">
        <f>TREND(Calibration!$A$2:$A$4,Calibration!$C$2:$C$4,E119)</f>
        <v>1130.8399256118571</v>
      </c>
      <c r="L119" s="2">
        <f>TREND(Calibration!$A$2:$A$4,Calibration!$D$2:$D$4,G119)</f>
        <v>595.21817413754025</v>
      </c>
    </row>
    <row r="120" spans="1:12" x14ac:dyDescent="0.25">
      <c r="A120">
        <v>590090</v>
      </c>
      <c r="B120">
        <v>14.690999980000001</v>
      </c>
      <c r="C120">
        <v>0.63779998000000004</v>
      </c>
      <c r="D120">
        <v>1290.25</v>
      </c>
      <c r="E120">
        <v>2.7753000299999999</v>
      </c>
      <c r="F120">
        <v>1238.7449951200001</v>
      </c>
      <c r="G120">
        <v>1.5418000199999999</v>
      </c>
      <c r="H120">
        <v>9.9000003020963209E+37</v>
      </c>
      <c r="J120" s="2">
        <f>TREND(Calibration!$A$2:$A$4,Calibration!$B$2:$B$4,C120)</f>
        <v>407.91467381305068</v>
      </c>
      <c r="K120" s="2">
        <f>TREND(Calibration!$A$2:$A$4,Calibration!$C$2:$C$4,E120)</f>
        <v>1103.0853827523745</v>
      </c>
      <c r="L120" s="2">
        <f>TREND(Calibration!$A$2:$A$4,Calibration!$D$2:$D$4,G120)</f>
        <v>594.55857943562796</v>
      </c>
    </row>
    <row r="121" spans="1:12" x14ac:dyDescent="0.25">
      <c r="A121">
        <v>595091</v>
      </c>
      <c r="B121">
        <v>14.59399986</v>
      </c>
      <c r="C121">
        <v>0.64259999999999995</v>
      </c>
      <c r="D121">
        <v>535.23797606999995</v>
      </c>
      <c r="E121">
        <v>2.69050002</v>
      </c>
      <c r="F121">
        <v>9.9000003020963209E+37</v>
      </c>
      <c r="G121">
        <v>1.5397000300000001</v>
      </c>
      <c r="H121">
        <v>9.9000003020963209E+37</v>
      </c>
      <c r="J121" s="2">
        <f>TREND(Calibration!$A$2:$A$4,Calibration!$B$2:$B$4,C121)</f>
        <v>410.85886604967158</v>
      </c>
      <c r="K121" s="2">
        <f>TREND(Calibration!$A$2:$A$4,Calibration!$C$2:$C$4,E121)</f>
        <v>1068.7765260386582</v>
      </c>
      <c r="L121" s="2">
        <f>TREND(Calibration!$A$2:$A$4,Calibration!$D$2:$D$4,G121)</f>
        <v>593.69288174366693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14.477000240000001</v>
      </c>
      <c r="C2">
        <v>0.64099996999999997</v>
      </c>
      <c r="D2">
        <v>1096.4539794899999</v>
      </c>
      <c r="E2">
        <v>2.6700000799999999</v>
      </c>
      <c r="F2">
        <v>9.9000003020963209E+37</v>
      </c>
      <c r="G2">
        <v>1.5397000300000001</v>
      </c>
      <c r="H2">
        <v>9.9000003020963209E+37</v>
      </c>
      <c r="J2" s="2">
        <f>TREND(Calibration!$A$2:$A$4,Calibration!$B$2:$B$4,C2)</f>
        <v>409.87745432547865</v>
      </c>
      <c r="K2" s="2">
        <f>TREND(Calibration!$A$2:$A$4,Calibration!$C$2:$C$4,E2)</f>
        <v>1060.4825470155449</v>
      </c>
      <c r="L2" s="2">
        <f>TREND(Calibration!$A$2:$A$4,Calibration!$D$2:$D$4,G2)</f>
        <v>593.69288174366693</v>
      </c>
      <c r="N2" s="2">
        <f>AVERAGE(J2:J121)</f>
        <v>408.78669161697616</v>
      </c>
    </row>
    <row r="3" spans="1:14" x14ac:dyDescent="0.25">
      <c r="A3">
        <v>5090</v>
      </c>
      <c r="B3">
        <v>14.428000450000001</v>
      </c>
      <c r="C3">
        <v>0.63779998000000004</v>
      </c>
      <c r="D3">
        <v>968.95599364999998</v>
      </c>
      <c r="E3">
        <v>2.4949998899999999</v>
      </c>
      <c r="F3">
        <v>9.9000003020963209E+37</v>
      </c>
      <c r="G3">
        <v>1.5428999699999999</v>
      </c>
      <c r="H3">
        <v>9.9000003020963209E+37</v>
      </c>
      <c r="J3" s="2">
        <f>TREND(Calibration!$A$2:$A$4,Calibration!$B$2:$B$4,C3)</f>
        <v>407.91467381305068</v>
      </c>
      <c r="K3" s="2">
        <f>TREND(Calibration!$A$2:$A$4,Calibration!$C$2:$C$4,E3)</f>
        <v>989.68000296415687</v>
      </c>
      <c r="L3" s="2">
        <f>TREND(Calibration!$A$2:$A$4,Calibration!$D$2:$D$4,G3)</f>
        <v>595.01202167881615</v>
      </c>
    </row>
    <row r="4" spans="1:14" x14ac:dyDescent="0.25">
      <c r="A4">
        <v>10076</v>
      </c>
      <c r="B4">
        <v>14.42500019</v>
      </c>
      <c r="C4">
        <v>0.64160001</v>
      </c>
      <c r="D4">
        <v>9.9000003020963209E+37</v>
      </c>
      <c r="E4">
        <v>2.6942999400000001</v>
      </c>
      <c r="F4">
        <v>9.9000003020963209E+37</v>
      </c>
      <c r="G4">
        <v>1.54130006</v>
      </c>
      <c r="H4">
        <v>9.9000003020963209E+37</v>
      </c>
      <c r="J4" s="2">
        <f>TREND(Calibration!$A$2:$A$4,Calibration!$B$2:$B$4,C4)</f>
        <v>410.24550135646228</v>
      </c>
      <c r="K4" s="2">
        <f>TREND(Calibration!$A$2:$A$4,Calibration!$C$2:$C$4,E4)</f>
        <v>1070.3139186734418</v>
      </c>
      <c r="L4" s="2">
        <f>TREND(Calibration!$A$2:$A$4,Calibration!$D$2:$D$4,G4)</f>
        <v>594.3524764455791</v>
      </c>
    </row>
    <row r="5" spans="1:14" x14ac:dyDescent="0.25">
      <c r="A5">
        <v>15078</v>
      </c>
      <c r="B5">
        <v>14.428000450000001</v>
      </c>
      <c r="C5">
        <v>0.63180000000000003</v>
      </c>
      <c r="D5">
        <v>857.77899170000001</v>
      </c>
      <c r="E5">
        <v>2.0337998900000001</v>
      </c>
      <c r="F5">
        <v>9.9000003020963209E+37</v>
      </c>
      <c r="G5">
        <v>1.5450999700000001</v>
      </c>
      <c r="H5">
        <v>9.9000003020963209E+37</v>
      </c>
      <c r="J5" s="2">
        <f>TREND(Calibration!$A$2:$A$4,Calibration!$B$2:$B$4,C5)</f>
        <v>404.23446111896169</v>
      </c>
      <c r="K5" s="2">
        <f>TREND(Calibration!$A$2:$A$4,Calibration!$C$2:$C$4,E5)</f>
        <v>803.08515802998738</v>
      </c>
      <c r="L5" s="2">
        <f>TREND(Calibration!$A$2:$A$4,Calibration!$D$2:$D$4,G5)</f>
        <v>595.91894738908843</v>
      </c>
    </row>
    <row r="6" spans="1:14" x14ac:dyDescent="0.25">
      <c r="A6">
        <v>20079</v>
      </c>
      <c r="B6">
        <v>14.449000359999999</v>
      </c>
      <c r="C6">
        <v>0.63349997999999996</v>
      </c>
      <c r="D6">
        <v>928.15301513999998</v>
      </c>
      <c r="E6">
        <v>1.90310001</v>
      </c>
      <c r="F6">
        <v>806.23498534999999</v>
      </c>
      <c r="G6">
        <v>1.5440000300000001</v>
      </c>
      <c r="H6">
        <v>9.9000003020963209E+37</v>
      </c>
      <c r="J6" s="2">
        <f>TREND(Calibration!$A$2:$A$4,Calibration!$B$2:$B$4,C6)</f>
        <v>405.27717925730502</v>
      </c>
      <c r="K6" s="2">
        <f>TREND(Calibration!$A$2:$A$4,Calibration!$C$2:$C$4,E6)</f>
        <v>750.20587823485607</v>
      </c>
      <c r="L6" s="2">
        <f>TREND(Calibration!$A$2:$A$4,Calibration!$D$2:$D$4,G6)</f>
        <v>595.46550926828991</v>
      </c>
    </row>
    <row r="7" spans="1:14" x14ac:dyDescent="0.25">
      <c r="A7">
        <v>25085</v>
      </c>
      <c r="B7">
        <v>14.48700047</v>
      </c>
      <c r="C7">
        <v>0.63510001000000005</v>
      </c>
      <c r="D7">
        <v>291.88500977000001</v>
      </c>
      <c r="E7">
        <v>1.96249998</v>
      </c>
      <c r="F7">
        <v>9.9000003020963209E+37</v>
      </c>
      <c r="G7">
        <v>1.5440000300000001</v>
      </c>
      <c r="H7">
        <v>9.9000003020963209E+37</v>
      </c>
      <c r="J7" s="2">
        <f>TREND(Calibration!$A$2:$A$4,Calibration!$B$2:$B$4,C7)</f>
        <v>406.258590981498</v>
      </c>
      <c r="K7" s="2">
        <f>TREND(Calibration!$A$2:$A$4,Calibration!$C$2:$C$4,E7)</f>
        <v>774.23824638586291</v>
      </c>
      <c r="L7" s="2">
        <f>TREND(Calibration!$A$2:$A$4,Calibration!$D$2:$D$4,G7)</f>
        <v>595.46550926828991</v>
      </c>
    </row>
    <row r="8" spans="1:14" x14ac:dyDescent="0.25">
      <c r="A8">
        <v>30080</v>
      </c>
      <c r="B8">
        <v>14.45100021</v>
      </c>
      <c r="C8">
        <v>0.63940001000000002</v>
      </c>
      <c r="D8">
        <v>1299.0469970700001</v>
      </c>
      <c r="E8">
        <v>1.8880000100000001</v>
      </c>
      <c r="F8">
        <v>9.9000003020963209E+37</v>
      </c>
      <c r="G8">
        <v>1.5493999700000001</v>
      </c>
      <c r="H8">
        <v>9.9000003020963209E+37</v>
      </c>
      <c r="J8" s="2">
        <f>TREND(Calibration!$A$2:$A$4,Calibration!$B$2:$B$4,C8)</f>
        <v>408.89608553724361</v>
      </c>
      <c r="K8" s="2">
        <f>TREND(Calibration!$A$2:$A$4,Calibration!$C$2:$C$4,E8)</f>
        <v>744.09663678102709</v>
      </c>
      <c r="L8" s="2">
        <f>TREND(Calibration!$A$2:$A$4,Calibration!$D$2:$D$4,G8)</f>
        <v>597.69157491371141</v>
      </c>
    </row>
    <row r="9" spans="1:14" x14ac:dyDescent="0.25">
      <c r="A9">
        <v>35081</v>
      </c>
      <c r="B9">
        <v>14.3920002</v>
      </c>
      <c r="C9">
        <v>0.63990002999999995</v>
      </c>
      <c r="D9">
        <v>1088.05895996</v>
      </c>
      <c r="E9">
        <v>1.9300999599999999</v>
      </c>
      <c r="F9">
        <v>9.9000003020963209E+37</v>
      </c>
      <c r="G9">
        <v>1.5471999599999999</v>
      </c>
      <c r="H9">
        <v>9.9000003020963209E+37</v>
      </c>
      <c r="J9" s="2">
        <f>TREND(Calibration!$A$2:$A$4,Calibration!$B$2:$B$4,C9)</f>
        <v>409.2027832181189</v>
      </c>
      <c r="K9" s="2">
        <f>TREND(Calibration!$A$2:$A$4,Calibration!$C$2:$C$4,E9)</f>
        <v>761.12966722765816</v>
      </c>
      <c r="L9" s="2">
        <f>TREND(Calibration!$A$2:$A$4,Calibration!$D$2:$D$4,G9)</f>
        <v>596.78464508104958</v>
      </c>
    </row>
    <row r="10" spans="1:14" x14ac:dyDescent="0.25">
      <c r="A10">
        <v>40081</v>
      </c>
      <c r="B10">
        <v>14.29800034</v>
      </c>
      <c r="C10">
        <v>0.64639997000000005</v>
      </c>
      <c r="D10">
        <v>1217.0989990200001</v>
      </c>
      <c r="E10">
        <v>1.93169999</v>
      </c>
      <c r="F10">
        <v>9.9000003020963209E+37</v>
      </c>
      <c r="G10">
        <v>1.5471999599999999</v>
      </c>
      <c r="H10">
        <v>9.9000003020963209E+37</v>
      </c>
      <c r="J10" s="2">
        <f>TREND(Calibration!$A$2:$A$4,Calibration!$B$2:$B$4,C10)</f>
        <v>413.18965679083362</v>
      </c>
      <c r="K10" s="2">
        <f>TREND(Calibration!$A$2:$A$4,Calibration!$C$2:$C$4,E10)</f>
        <v>761.77701620801383</v>
      </c>
      <c r="L10" s="2">
        <f>TREND(Calibration!$A$2:$A$4,Calibration!$D$2:$D$4,G10)</f>
        <v>596.78464508104958</v>
      </c>
    </row>
    <row r="11" spans="1:14" x14ac:dyDescent="0.25">
      <c r="A11">
        <v>45081</v>
      </c>
      <c r="B11">
        <v>14.225000380000001</v>
      </c>
      <c r="C11">
        <v>0.64160001</v>
      </c>
      <c r="D11">
        <v>9.9000003020963209E+37</v>
      </c>
      <c r="E11">
        <v>1.9971000000000001</v>
      </c>
      <c r="F11">
        <v>1067.2159423799999</v>
      </c>
      <c r="G11">
        <v>1.54779994</v>
      </c>
      <c r="H11">
        <v>9.9000003020963209E+37</v>
      </c>
      <c r="J11" s="2">
        <f>TREND(Calibration!$A$2:$A$4,Calibration!$B$2:$B$4,C11)</f>
        <v>410.24550135646228</v>
      </c>
      <c r="K11" s="2">
        <f>TREND(Calibration!$A$2:$A$4,Calibration!$C$2:$C$4,E11)</f>
        <v>788.23691370290362</v>
      </c>
      <c r="L11" s="2">
        <f>TREND(Calibration!$A$2:$A$4,Calibration!$D$2:$D$4,G11)</f>
        <v>597.03198021179912</v>
      </c>
    </row>
    <row r="12" spans="1:14" x14ac:dyDescent="0.25">
      <c r="A12">
        <v>50081</v>
      </c>
      <c r="B12">
        <v>14.24800014</v>
      </c>
      <c r="C12">
        <v>0.64529996999999995</v>
      </c>
      <c r="D12">
        <v>9.9000003020963209E+37</v>
      </c>
      <c r="E12">
        <v>2.2109000700000001</v>
      </c>
      <c r="F12">
        <v>952.83502196999996</v>
      </c>
      <c r="G12">
        <v>1.5493999700000001</v>
      </c>
      <c r="H12">
        <v>9.9000003020963209E+37</v>
      </c>
      <c r="J12" s="2">
        <f>TREND(Calibration!$A$2:$A$4,Calibration!$B$2:$B$4,C12)</f>
        <v>412.51494888122426</v>
      </c>
      <c r="K12" s="2">
        <f>TREND(Calibration!$A$2:$A$4,Calibration!$C$2:$C$4,E12)</f>
        <v>874.73732764168199</v>
      </c>
      <c r="L12" s="2">
        <f>TREND(Calibration!$A$2:$A$4,Calibration!$D$2:$D$4,G12)</f>
        <v>597.69157491371141</v>
      </c>
    </row>
    <row r="13" spans="1:14" x14ac:dyDescent="0.25">
      <c r="A13">
        <v>55081</v>
      </c>
      <c r="B13">
        <v>14.303999900000001</v>
      </c>
      <c r="C13">
        <v>0.65179997999999995</v>
      </c>
      <c r="D13">
        <v>9.9000003020963209E+37</v>
      </c>
      <c r="E13">
        <v>2.0548999299999999</v>
      </c>
      <c r="F13">
        <v>647.79498291000004</v>
      </c>
      <c r="G13">
        <v>1.5461000199999999</v>
      </c>
      <c r="H13">
        <v>9.9000003020963209E+37</v>
      </c>
      <c r="J13" s="2">
        <f>TREND(Calibration!$A$2:$A$4,Calibration!$B$2:$B$4,C13)</f>
        <v>416.50186538989681</v>
      </c>
      <c r="K13" s="2">
        <f>TREND(Calibration!$A$2:$A$4,Calibration!$C$2:$C$4,E13)</f>
        <v>811.62192882769932</v>
      </c>
      <c r="L13" s="2">
        <f>TREND(Calibration!$A$2:$A$4,Calibration!$D$2:$D$4,G13)</f>
        <v>596.33120696025094</v>
      </c>
    </row>
    <row r="14" spans="1:14" x14ac:dyDescent="0.25">
      <c r="A14">
        <v>60082</v>
      </c>
      <c r="B14">
        <v>14.34500027</v>
      </c>
      <c r="C14">
        <v>0.64910000999999995</v>
      </c>
      <c r="D14">
        <v>1229.9790039100001</v>
      </c>
      <c r="E14">
        <v>1.9290000199999999</v>
      </c>
      <c r="F14">
        <v>533.34497069999998</v>
      </c>
      <c r="G14">
        <v>1.5493999700000001</v>
      </c>
      <c r="H14">
        <v>9.9000003020963209E+37</v>
      </c>
      <c r="J14" s="2">
        <f>TREND(Calibration!$A$2:$A$4,Calibration!$B$2:$B$4,C14)</f>
        <v>414.84578255834413</v>
      </c>
      <c r="K14" s="2">
        <f>TREND(Calibration!$A$2:$A$4,Calibration!$C$2:$C$4,E14)</f>
        <v>760.68464742337176</v>
      </c>
      <c r="L14" s="2">
        <f>TREND(Calibration!$A$2:$A$4,Calibration!$D$2:$D$4,G14)</f>
        <v>597.69157491371141</v>
      </c>
    </row>
    <row r="15" spans="1:14" x14ac:dyDescent="0.25">
      <c r="A15">
        <v>65084</v>
      </c>
      <c r="B15">
        <v>14.480999949999999</v>
      </c>
      <c r="C15">
        <v>0.65130001000000004</v>
      </c>
      <c r="D15">
        <v>519.72802734000004</v>
      </c>
      <c r="E15">
        <v>2.1558001</v>
      </c>
      <c r="F15">
        <v>9.9000003020963209E+37</v>
      </c>
      <c r="G15">
        <v>1.54830003</v>
      </c>
      <c r="H15">
        <v>9.9000003020963209E+37</v>
      </c>
      <c r="J15" s="2">
        <f>TREND(Calibration!$A$2:$A$4,Calibration!$B$2:$B$4,C15)</f>
        <v>416.19519837756286</v>
      </c>
      <c r="K15" s="2">
        <f>TREND(Calibration!$A$2:$A$4,Calibration!$C$2:$C$4,E15)</f>
        <v>852.44467725567279</v>
      </c>
      <c r="L15" s="2">
        <f>TREND(Calibration!$A$2:$A$4,Calibration!$D$2:$D$4,G15)</f>
        <v>597.23813679291277</v>
      </c>
    </row>
    <row r="16" spans="1:14" x14ac:dyDescent="0.25">
      <c r="A16">
        <v>70092</v>
      </c>
      <c r="B16">
        <v>14.57499981</v>
      </c>
      <c r="C16">
        <v>0.65240001999999997</v>
      </c>
      <c r="D16">
        <v>9.9000003020963209E+37</v>
      </c>
      <c r="E16">
        <v>2.1152999399999999</v>
      </c>
      <c r="F16">
        <v>1250.85095215</v>
      </c>
      <c r="G16">
        <v>1.54779994</v>
      </c>
      <c r="H16">
        <v>9.9000003020963209E+37</v>
      </c>
      <c r="J16" s="2">
        <f>TREND(Calibration!$A$2:$A$4,Calibration!$B$2:$B$4,C16)</f>
        <v>416.86991242088044</v>
      </c>
      <c r="K16" s="2">
        <f>TREND(Calibration!$A$2:$A$4,Calibration!$C$2:$C$4,E16)</f>
        <v>836.05889868887084</v>
      </c>
      <c r="L16" s="2">
        <f>TREND(Calibration!$A$2:$A$4,Calibration!$D$2:$D$4,G16)</f>
        <v>597.03198021179912</v>
      </c>
    </row>
    <row r="17" spans="1:12" x14ac:dyDescent="0.25">
      <c r="A17">
        <v>75083</v>
      </c>
      <c r="B17">
        <v>14.696000099999999</v>
      </c>
      <c r="C17">
        <v>0.65609998000000003</v>
      </c>
      <c r="D17">
        <v>401.68600464000002</v>
      </c>
      <c r="E17">
        <v>1.92250001</v>
      </c>
      <c r="F17">
        <v>9.9000003020963209E+37</v>
      </c>
      <c r="G17">
        <v>1.5493999700000001</v>
      </c>
      <c r="H17">
        <v>1339.00598145</v>
      </c>
      <c r="J17" s="2">
        <f>TREND(Calibration!$A$2:$A$4,Calibration!$B$2:$B$4,C17)</f>
        <v>419.13935994564247</v>
      </c>
      <c r="K17" s="2">
        <f>TREND(Calibration!$A$2:$A$4,Calibration!$C$2:$C$4,E17)</f>
        <v>758.05483745368281</v>
      </c>
      <c r="L17" s="2">
        <f>TREND(Calibration!$A$2:$A$4,Calibration!$D$2:$D$4,G17)</f>
        <v>597.69157491371141</v>
      </c>
    </row>
    <row r="18" spans="1:12" x14ac:dyDescent="0.25">
      <c r="A18">
        <v>80083</v>
      </c>
      <c r="B18">
        <v>14.708999629999999</v>
      </c>
      <c r="C18">
        <v>0.65560001000000001</v>
      </c>
      <c r="D18">
        <v>1119.3260498</v>
      </c>
      <c r="E18">
        <v>1.98950005</v>
      </c>
      <c r="F18">
        <v>9.9000003020963209E+37</v>
      </c>
      <c r="G18">
        <v>1.54830003</v>
      </c>
      <c r="H18">
        <v>9.9000003020963209E+37</v>
      </c>
      <c r="J18" s="2">
        <f>TREND(Calibration!$A$2:$A$4,Calibration!$B$2:$B$4,C18)</f>
        <v>418.83269293330846</v>
      </c>
      <c r="K18" s="2">
        <f>TREND(Calibration!$A$2:$A$4,Calibration!$C$2:$C$4,E18)</f>
        <v>785.16208392892815</v>
      </c>
      <c r="L18" s="2">
        <f>TREND(Calibration!$A$2:$A$4,Calibration!$D$2:$D$4,G18)</f>
        <v>597.23813679291277</v>
      </c>
    </row>
    <row r="19" spans="1:12" x14ac:dyDescent="0.25">
      <c r="A19">
        <v>85083</v>
      </c>
      <c r="B19">
        <v>14.694000239999999</v>
      </c>
      <c r="C19">
        <v>0.65399998000000004</v>
      </c>
      <c r="D19">
        <v>1019.87200928</v>
      </c>
      <c r="E19">
        <v>2.0116999099999999</v>
      </c>
      <c r="F19">
        <v>9.9000003020963209E+37</v>
      </c>
      <c r="G19">
        <v>1.54879999</v>
      </c>
      <c r="H19">
        <v>9.9000003020963209E+37</v>
      </c>
      <c r="J19" s="2">
        <f>TREND(Calibration!$A$2:$A$4,Calibration!$B$2:$B$4,C19)</f>
        <v>417.85128120911554</v>
      </c>
      <c r="K19" s="2">
        <f>TREND(Calibration!$A$2:$A$4,Calibration!$C$2:$C$4,E19)</f>
        <v>794.14382598066334</v>
      </c>
      <c r="L19" s="2">
        <f>TREND(Calibration!$A$2:$A$4,Calibration!$D$2:$D$4,G19)</f>
        <v>597.44423978296174</v>
      </c>
    </row>
    <row r="20" spans="1:12" x14ac:dyDescent="0.25">
      <c r="A20">
        <v>90084</v>
      </c>
      <c r="B20">
        <v>14.69200039</v>
      </c>
      <c r="C20">
        <v>0.65289998000000005</v>
      </c>
      <c r="D20">
        <v>945.29602050999995</v>
      </c>
      <c r="E20">
        <v>2.0882999899999999</v>
      </c>
      <c r="F20">
        <v>9.9000003020963209E+37</v>
      </c>
      <c r="G20">
        <v>1.5440000300000001</v>
      </c>
      <c r="H20">
        <v>9.9000003020963209E+37</v>
      </c>
      <c r="J20" s="2">
        <f>TREND(Calibration!$A$2:$A$4,Calibration!$B$2:$B$4,C20)</f>
        <v>417.17657329950623</v>
      </c>
      <c r="K20" s="2">
        <f>TREND(Calibration!$A$2:$A$4,Calibration!$C$2:$C$4,E20)</f>
        <v>825.13510969606875</v>
      </c>
      <c r="L20" s="2">
        <f>TREND(Calibration!$A$2:$A$4,Calibration!$D$2:$D$4,G20)</f>
        <v>595.46550926828991</v>
      </c>
    </row>
    <row r="21" spans="1:12" x14ac:dyDescent="0.25">
      <c r="A21">
        <v>95084</v>
      </c>
      <c r="B21">
        <v>14.739000320000001</v>
      </c>
      <c r="C21">
        <v>0.64969999</v>
      </c>
      <c r="D21">
        <v>845.40698241999996</v>
      </c>
      <c r="E21">
        <v>1.90260005</v>
      </c>
      <c r="F21">
        <v>9.9000003020963209E+37</v>
      </c>
      <c r="G21">
        <v>1.54449999</v>
      </c>
      <c r="H21">
        <v>9.9000003020963209E+37</v>
      </c>
      <c r="J21" s="2">
        <f>TREND(Calibration!$A$2:$A$4,Calibration!$B$2:$B$4,C21)</f>
        <v>415.21379278707821</v>
      </c>
      <c r="K21" s="2">
        <f>TREND(Calibration!$A$2:$A$4,Calibration!$C$2:$C$4,E21)</f>
        <v>750.00360165490531</v>
      </c>
      <c r="L21" s="2">
        <f>TREND(Calibration!$A$2:$A$4,Calibration!$D$2:$D$4,G21)</f>
        <v>595.67161225833877</v>
      </c>
    </row>
    <row r="22" spans="1:12" x14ac:dyDescent="0.25">
      <c r="A22">
        <v>100084</v>
      </c>
      <c r="B22">
        <v>14.838999749999999</v>
      </c>
      <c r="C22">
        <v>0.64480000999999998</v>
      </c>
      <c r="D22">
        <v>1257.68005371</v>
      </c>
      <c r="E22">
        <v>2.0369999399999998</v>
      </c>
      <c r="F22">
        <v>9.9000003020963209E+37</v>
      </c>
      <c r="G22">
        <v>1.54779994</v>
      </c>
      <c r="H22">
        <v>9.9000003020963209E+37</v>
      </c>
      <c r="J22" s="2">
        <f>TREND(Calibration!$A$2:$A$4,Calibration!$B$2:$B$4,C22)</f>
        <v>412.20828800259852</v>
      </c>
      <c r="K22" s="2">
        <f>TREND(Calibration!$A$2:$A$4,Calibration!$C$2:$C$4,E22)</f>
        <v>804.37985194484338</v>
      </c>
      <c r="L22" s="2">
        <f>TREND(Calibration!$A$2:$A$4,Calibration!$D$2:$D$4,G22)</f>
        <v>597.03198021179912</v>
      </c>
    </row>
    <row r="23" spans="1:12" x14ac:dyDescent="0.25">
      <c r="A23">
        <v>105085</v>
      </c>
      <c r="B23">
        <v>14.928000450000001</v>
      </c>
      <c r="C23">
        <v>0.64429997999999999</v>
      </c>
      <c r="D23">
        <v>9.9000003020963209E+37</v>
      </c>
      <c r="E23">
        <v>1.85829997</v>
      </c>
      <c r="F23">
        <v>1162.6369628899999</v>
      </c>
      <c r="G23">
        <v>1.5471999599999999</v>
      </c>
      <c r="H23">
        <v>9.9000003020963209E+37</v>
      </c>
      <c r="J23" s="2">
        <f>TREND(Calibration!$A$2:$A$4,Calibration!$B$2:$B$4,C23)</f>
        <v>411.90158418801497</v>
      </c>
      <c r="K23" s="2">
        <f>TREND(Calibration!$A$2:$A$4,Calibration!$C$2:$C$4,E23)</f>
        <v>732.08043045331965</v>
      </c>
      <c r="L23" s="2">
        <f>TREND(Calibration!$A$2:$A$4,Calibration!$D$2:$D$4,G23)</f>
        <v>596.78464508104958</v>
      </c>
    </row>
    <row r="24" spans="1:12" x14ac:dyDescent="0.25">
      <c r="A24">
        <v>110085</v>
      </c>
      <c r="B24">
        <v>15.02099991</v>
      </c>
      <c r="C24">
        <v>0.64529996999999995</v>
      </c>
      <c r="D24">
        <v>9.9000003020963209E+37</v>
      </c>
      <c r="E24">
        <v>1.91439998</v>
      </c>
      <c r="F24">
        <v>1312.3439941399999</v>
      </c>
      <c r="G24">
        <v>1.5471999599999999</v>
      </c>
      <c r="H24">
        <v>9.9000003020963209E+37</v>
      </c>
      <c r="J24" s="2">
        <f>TREND(Calibration!$A$2:$A$4,Calibration!$B$2:$B$4,C24)</f>
        <v>412.51494888122426</v>
      </c>
      <c r="K24" s="2">
        <f>TREND(Calibration!$A$2:$A$4,Calibration!$C$2:$C$4,E24)</f>
        <v>754.77768254949353</v>
      </c>
      <c r="L24" s="2">
        <f>TREND(Calibration!$A$2:$A$4,Calibration!$D$2:$D$4,G24)</f>
        <v>596.78464508104958</v>
      </c>
    </row>
    <row r="25" spans="1:12" x14ac:dyDescent="0.25">
      <c r="A25">
        <v>115085</v>
      </c>
      <c r="B25">
        <v>15.10499954</v>
      </c>
      <c r="C25">
        <v>0.64370000000000005</v>
      </c>
      <c r="D25">
        <v>9.9000003020963209E+37</v>
      </c>
      <c r="E25">
        <v>1.8258999600000001</v>
      </c>
      <c r="F25">
        <v>832.87902831999997</v>
      </c>
      <c r="G25">
        <v>1.54830003</v>
      </c>
      <c r="H25">
        <v>9.9000003020963209E+37</v>
      </c>
      <c r="J25" s="2">
        <f>TREND(Calibration!$A$2:$A$4,Calibration!$B$2:$B$4,C25)</f>
        <v>411.53357395928094</v>
      </c>
      <c r="K25" s="2">
        <f>TREND(Calibration!$A$2:$A$4,Calibration!$C$2:$C$4,E25)</f>
        <v>718.97185534097036</v>
      </c>
      <c r="L25" s="2">
        <f>TREND(Calibration!$A$2:$A$4,Calibration!$D$2:$D$4,G25)</f>
        <v>597.23813679291277</v>
      </c>
    </row>
    <row r="26" spans="1:12" x14ac:dyDescent="0.25">
      <c r="A26">
        <v>120085</v>
      </c>
      <c r="B26">
        <v>15.1590004</v>
      </c>
      <c r="C26">
        <v>0.64099996999999997</v>
      </c>
      <c r="D26">
        <v>9.9000003020963209E+37</v>
      </c>
      <c r="E26">
        <v>1.8101999799999999</v>
      </c>
      <c r="F26">
        <v>819.50201416000004</v>
      </c>
      <c r="G26">
        <v>1.5471999599999999</v>
      </c>
      <c r="H26">
        <v>9.9000003020963209E+37</v>
      </c>
      <c r="J26" s="2">
        <f>TREND(Calibration!$A$2:$A$4,Calibration!$B$2:$B$4,C26)</f>
        <v>409.87745432547865</v>
      </c>
      <c r="K26" s="2">
        <f>TREND(Calibration!$A$2:$A$4,Calibration!$C$2:$C$4,E26)</f>
        <v>712.61987066280551</v>
      </c>
      <c r="L26" s="2">
        <f>TREND(Calibration!$A$2:$A$4,Calibration!$D$2:$D$4,G26)</f>
        <v>596.78464508104958</v>
      </c>
    </row>
    <row r="27" spans="1:12" x14ac:dyDescent="0.25">
      <c r="A27">
        <v>125086</v>
      </c>
      <c r="B27">
        <v>15.20400047</v>
      </c>
      <c r="C27">
        <v>0.63620001000000004</v>
      </c>
      <c r="D27">
        <v>619.11297606999995</v>
      </c>
      <c r="E27">
        <v>2.2427999999999999</v>
      </c>
      <c r="F27">
        <v>1274.89099121</v>
      </c>
      <c r="G27">
        <v>1.5456000599999999</v>
      </c>
      <c r="H27">
        <v>9.9000003020963209E+37</v>
      </c>
      <c r="J27" s="2">
        <f>TREND(Calibration!$A$2:$A$4,Calibration!$B$2:$B$4,C27)</f>
        <v>406.93329889110737</v>
      </c>
      <c r="K27" s="2">
        <f>TREND(Calibration!$A$2:$A$4,Calibration!$C$2:$C$4,E27)</f>
        <v>887.64357762381735</v>
      </c>
      <c r="L27" s="2">
        <f>TREND(Calibration!$A$2:$A$4,Calibration!$D$2:$D$4,G27)</f>
        <v>596.12510397020196</v>
      </c>
    </row>
    <row r="28" spans="1:12" x14ac:dyDescent="0.25">
      <c r="A28">
        <v>130086</v>
      </c>
      <c r="B28">
        <v>15.164999959999999</v>
      </c>
      <c r="C28">
        <v>0.63620001000000004</v>
      </c>
      <c r="D28">
        <v>9.9000003020963209E+37</v>
      </c>
      <c r="E28">
        <v>2.1498999599999999</v>
      </c>
      <c r="F28">
        <v>706.45501708999996</v>
      </c>
      <c r="G28">
        <v>1.54879999</v>
      </c>
      <c r="H28">
        <v>9.9000003020963209E+37</v>
      </c>
      <c r="J28" s="2">
        <f>TREND(Calibration!$A$2:$A$4,Calibration!$B$2:$B$4,C28)</f>
        <v>406.93329889110737</v>
      </c>
      <c r="K28" s="2">
        <f>TREND(Calibration!$A$2:$A$4,Calibration!$C$2:$C$4,E28)</f>
        <v>850.05756600591155</v>
      </c>
      <c r="L28" s="2">
        <f>TREND(Calibration!$A$2:$A$4,Calibration!$D$2:$D$4,G28)</f>
        <v>597.44423978296174</v>
      </c>
    </row>
    <row r="29" spans="1:12" x14ac:dyDescent="0.25">
      <c r="A29">
        <v>135086</v>
      </c>
      <c r="B29">
        <v>15.1420002</v>
      </c>
      <c r="C29">
        <v>0.63080000999999997</v>
      </c>
      <c r="D29">
        <v>9.9000003020963209E+37</v>
      </c>
      <c r="E29">
        <v>2.4916999299999998</v>
      </c>
      <c r="F29">
        <v>811.12799071999996</v>
      </c>
      <c r="G29">
        <v>1.5467</v>
      </c>
      <c r="H29">
        <v>9.9000003020963209E+37</v>
      </c>
      <c r="J29" s="2">
        <f>TREND(Calibration!$A$2:$A$4,Calibration!$B$2:$B$4,C29)</f>
        <v>403.62109642575234</v>
      </c>
      <c r="K29" s="2">
        <f>TREND(Calibration!$A$2:$A$4,Calibration!$C$2:$C$4,E29)</f>
        <v>988.3448869093238</v>
      </c>
      <c r="L29" s="2">
        <f>TREND(Calibration!$A$2:$A$4,Calibration!$D$2:$D$4,G29)</f>
        <v>596.5785420910006</v>
      </c>
    </row>
    <row r="30" spans="1:12" x14ac:dyDescent="0.25">
      <c r="A30">
        <v>140096</v>
      </c>
      <c r="B30">
        <v>15.10700035</v>
      </c>
      <c r="C30">
        <v>0.63400000000000001</v>
      </c>
      <c r="D30">
        <v>9.9000003020963209E+37</v>
      </c>
      <c r="E30">
        <v>2.4447999</v>
      </c>
      <c r="F30">
        <v>1223.4389648399999</v>
      </c>
      <c r="G30">
        <v>1.5471999599999999</v>
      </c>
      <c r="H30">
        <v>9.9000003020963209E+37</v>
      </c>
      <c r="J30" s="2">
        <f>TREND(Calibration!$A$2:$A$4,Calibration!$B$2:$B$4,C30)</f>
        <v>405.58387693818037</v>
      </c>
      <c r="K30" s="2">
        <f>TREND(Calibration!$A$2:$A$4,Calibration!$C$2:$C$4,E30)</f>
        <v>969.36981356748117</v>
      </c>
      <c r="L30" s="2">
        <f>TREND(Calibration!$A$2:$A$4,Calibration!$D$2:$D$4,G30)</f>
        <v>596.78464508104958</v>
      </c>
    </row>
    <row r="31" spans="1:12" x14ac:dyDescent="0.25">
      <c r="A31">
        <v>145086</v>
      </c>
      <c r="B31">
        <v>15.019000050000001</v>
      </c>
      <c r="C31">
        <v>0.63239997999999997</v>
      </c>
      <c r="D31">
        <v>9.9000003020963209E+37</v>
      </c>
      <c r="E31">
        <v>2.2778999799999999</v>
      </c>
      <c r="F31">
        <v>749.81402588000003</v>
      </c>
      <c r="G31">
        <v>1.5461000199999999</v>
      </c>
      <c r="H31">
        <v>9.9000003020963209E+37</v>
      </c>
      <c r="J31" s="2">
        <f>TREND(Calibration!$A$2:$A$4,Calibration!$B$2:$B$4,C31)</f>
        <v>404.60247134769565</v>
      </c>
      <c r="K31" s="2">
        <f>TREND(Calibration!$A$2:$A$4,Calibration!$C$2:$C$4,E31)</f>
        <v>901.84452152080871</v>
      </c>
      <c r="L31" s="2">
        <f>TREND(Calibration!$A$2:$A$4,Calibration!$D$2:$D$4,G31)</f>
        <v>596.33120696025094</v>
      </c>
    </row>
    <row r="32" spans="1:12" x14ac:dyDescent="0.25">
      <c r="A32">
        <v>150085</v>
      </c>
      <c r="B32">
        <v>14.98700047</v>
      </c>
      <c r="C32">
        <v>0.63620001000000004</v>
      </c>
      <c r="D32">
        <v>1269.8239746100001</v>
      </c>
      <c r="E32">
        <v>2.4144999999999999</v>
      </c>
      <c r="F32">
        <v>1204.39904785</v>
      </c>
      <c r="G32">
        <v>1.5471999599999999</v>
      </c>
      <c r="H32">
        <v>9.9000003020963209E+37</v>
      </c>
      <c r="J32" s="2">
        <f>TREND(Calibration!$A$2:$A$4,Calibration!$B$2:$B$4,C32)</f>
        <v>406.93329889110737</v>
      </c>
      <c r="K32" s="2">
        <f>TREND(Calibration!$A$2:$A$4,Calibration!$C$2:$C$4,E32)</f>
        <v>957.11091256570126</v>
      </c>
      <c r="L32" s="2">
        <f>TREND(Calibration!$A$2:$A$4,Calibration!$D$2:$D$4,G32)</f>
        <v>596.78464508104958</v>
      </c>
    </row>
    <row r="33" spans="1:12" x14ac:dyDescent="0.25">
      <c r="A33">
        <v>155087</v>
      </c>
      <c r="B33">
        <v>14.95400047</v>
      </c>
      <c r="C33">
        <v>0.63669997</v>
      </c>
      <c r="D33">
        <v>1072.6870117200001</v>
      </c>
      <c r="E33">
        <v>2.1240000700000001</v>
      </c>
      <c r="F33">
        <v>1005.20800781</v>
      </c>
      <c r="G33">
        <v>1.5450999700000001</v>
      </c>
      <c r="H33">
        <v>9.9000003020963209E+37</v>
      </c>
      <c r="J33" s="2">
        <f>TREND(Calibration!$A$2:$A$4,Calibration!$B$2:$B$4,C33)</f>
        <v>407.23995976973305</v>
      </c>
      <c r="K33" s="2">
        <f>TREND(Calibration!$A$2:$A$4,Calibration!$C$2:$C$4,E33)</f>
        <v>839.57884536765914</v>
      </c>
      <c r="L33" s="2">
        <f>TREND(Calibration!$A$2:$A$4,Calibration!$D$2:$D$4,G33)</f>
        <v>595.91894738908843</v>
      </c>
    </row>
    <row r="34" spans="1:12" x14ac:dyDescent="0.25">
      <c r="A34">
        <v>160087</v>
      </c>
      <c r="B34">
        <v>14.989999770000001</v>
      </c>
      <c r="C34">
        <v>0.63020003000000002</v>
      </c>
      <c r="D34">
        <v>927.03997803000004</v>
      </c>
      <c r="E34">
        <v>1.8998999599999999</v>
      </c>
      <c r="F34">
        <v>1201.39904785</v>
      </c>
      <c r="G34">
        <v>1.5440000300000001</v>
      </c>
      <c r="H34">
        <v>9.9000003020963209E+37</v>
      </c>
      <c r="J34" s="2">
        <f>TREND(Calibration!$A$2:$A$4,Calibration!$B$2:$B$4,C34)</f>
        <v>403.25308619701838</v>
      </c>
      <c r="K34" s="2">
        <f>TREND(Calibration!$A$2:$A$4,Calibration!$C$2:$C$4,E34)</f>
        <v>748.91118432000007</v>
      </c>
      <c r="L34" s="2">
        <f>TREND(Calibration!$A$2:$A$4,Calibration!$D$2:$D$4,G34)</f>
        <v>595.46550926828991</v>
      </c>
    </row>
    <row r="35" spans="1:12" x14ac:dyDescent="0.25">
      <c r="A35">
        <v>165087</v>
      </c>
      <c r="B35">
        <v>15.05200005</v>
      </c>
      <c r="C35">
        <v>0.63239997999999997</v>
      </c>
      <c r="D35">
        <v>799.96801758000004</v>
      </c>
      <c r="E35">
        <v>2.23200011</v>
      </c>
      <c r="F35">
        <v>9.9000003020963209E+37</v>
      </c>
      <c r="G35">
        <v>1.5440000300000001</v>
      </c>
      <c r="H35">
        <v>9.9000003020963209E+37</v>
      </c>
      <c r="J35" s="2">
        <f>TREND(Calibration!$A$2:$A$4,Calibration!$B$2:$B$4,C35)</f>
        <v>404.60247134769565</v>
      </c>
      <c r="K35" s="2">
        <f>TREND(Calibration!$A$2:$A$4,Calibration!$C$2:$C$4,E35)</f>
        <v>883.27409843939392</v>
      </c>
      <c r="L35" s="2">
        <f>TREND(Calibration!$A$2:$A$4,Calibration!$D$2:$D$4,G35)</f>
        <v>595.46550926828991</v>
      </c>
    </row>
    <row r="36" spans="1:12" x14ac:dyDescent="0.25">
      <c r="A36">
        <v>170087</v>
      </c>
      <c r="B36">
        <v>15.02900028</v>
      </c>
      <c r="C36">
        <v>0.63510001000000005</v>
      </c>
      <c r="D36">
        <v>298.45098876999998</v>
      </c>
      <c r="E36">
        <v>1.9467999899999999</v>
      </c>
      <c r="F36">
        <v>9.9000003020963209E+37</v>
      </c>
      <c r="G36">
        <v>1.54340005</v>
      </c>
      <c r="H36">
        <v>9.9000003020963209E+37</v>
      </c>
      <c r="J36" s="2">
        <f>TREND(Calibration!$A$2:$A$4,Calibration!$B$2:$B$4,C36)</f>
        <v>406.258590981498</v>
      </c>
      <c r="K36" s="2">
        <f>TREND(Calibration!$A$2:$A$4,Calibration!$C$2:$C$4,E36)</f>
        <v>767.88625766184282</v>
      </c>
      <c r="L36" s="2">
        <f>TREND(Calibration!$A$2:$A$4,Calibration!$D$2:$D$4,G36)</f>
        <v>595.21817413754025</v>
      </c>
    </row>
    <row r="37" spans="1:12" x14ac:dyDescent="0.25">
      <c r="A37">
        <v>175087</v>
      </c>
      <c r="B37">
        <v>14.99600029</v>
      </c>
      <c r="C37">
        <v>0.63990002999999995</v>
      </c>
      <c r="D37">
        <v>913.82202147999999</v>
      </c>
      <c r="E37">
        <v>2.1233999699999999</v>
      </c>
      <c r="F37">
        <v>9.9000003020963209E+37</v>
      </c>
      <c r="G37">
        <v>1.54830003</v>
      </c>
      <c r="H37">
        <v>9.9000003020963209E+37</v>
      </c>
      <c r="J37" s="2">
        <f>TREND(Calibration!$A$2:$A$4,Calibration!$B$2:$B$4,C37)</f>
        <v>409.2027832181189</v>
      </c>
      <c r="K37" s="2">
        <f>TREND(Calibration!$A$2:$A$4,Calibration!$C$2:$C$4,E37)</f>
        <v>839.33605359306023</v>
      </c>
      <c r="L37" s="2">
        <f>TREND(Calibration!$A$2:$A$4,Calibration!$D$2:$D$4,G37)</f>
        <v>597.23813679291277</v>
      </c>
    </row>
    <row r="38" spans="1:12" x14ac:dyDescent="0.25">
      <c r="A38">
        <v>180086</v>
      </c>
      <c r="B38">
        <v>14.914999959999999</v>
      </c>
      <c r="C38">
        <v>0.63779998000000004</v>
      </c>
      <c r="D38">
        <v>1046.72302246</v>
      </c>
      <c r="E38">
        <v>1.9084999600000001</v>
      </c>
      <c r="F38">
        <v>9.9000003020963209E+37</v>
      </c>
      <c r="G38">
        <v>1.5461000199999999</v>
      </c>
      <c r="H38">
        <v>9.9000003020963209E+37</v>
      </c>
      <c r="J38" s="2">
        <f>TREND(Calibration!$A$2:$A$4,Calibration!$B$2:$B$4,C38)</f>
        <v>407.91467381305068</v>
      </c>
      <c r="K38" s="2">
        <f>TREND(Calibration!$A$2:$A$4,Calibration!$C$2:$C$4,E38)</f>
        <v>752.39061984999546</v>
      </c>
      <c r="L38" s="2">
        <f>TREND(Calibration!$A$2:$A$4,Calibration!$D$2:$D$4,G38)</f>
        <v>596.33120696025094</v>
      </c>
    </row>
    <row r="39" spans="1:12" x14ac:dyDescent="0.25">
      <c r="A39">
        <v>185087</v>
      </c>
      <c r="B39">
        <v>14.833999629999999</v>
      </c>
      <c r="C39">
        <v>0.63829999999999998</v>
      </c>
      <c r="D39">
        <v>630.80603026999995</v>
      </c>
      <c r="E39">
        <v>2.3982999299999999</v>
      </c>
      <c r="F39">
        <v>9.9000003020963209E+37</v>
      </c>
      <c r="G39">
        <v>1.5440000300000001</v>
      </c>
      <c r="H39">
        <v>9.9000003020963209E+37</v>
      </c>
      <c r="J39" s="2">
        <f>TREND(Calibration!$A$2:$A$4,Calibration!$B$2:$B$4,C39)</f>
        <v>408.22137149392597</v>
      </c>
      <c r="K39" s="2">
        <f>TREND(Calibration!$A$2:$A$4,Calibration!$C$2:$C$4,E39)</f>
        <v>950.55659871146736</v>
      </c>
      <c r="L39" s="2">
        <f>TREND(Calibration!$A$2:$A$4,Calibration!$D$2:$D$4,G39)</f>
        <v>595.46550926828991</v>
      </c>
    </row>
    <row r="40" spans="1:12" x14ac:dyDescent="0.25">
      <c r="A40">
        <v>190087</v>
      </c>
      <c r="B40">
        <v>14.791999819999999</v>
      </c>
      <c r="C40">
        <v>0.64160001</v>
      </c>
      <c r="D40">
        <v>724.99298095999995</v>
      </c>
      <c r="E40">
        <v>2.7348001000000002</v>
      </c>
      <c r="F40">
        <v>9.9000003020963209E+37</v>
      </c>
      <c r="G40">
        <v>1.5467</v>
      </c>
      <c r="H40">
        <v>9.9000003020963209E+37</v>
      </c>
      <c r="J40" s="2">
        <f>TREND(Calibration!$A$2:$A$4,Calibration!$B$2:$B$4,C40)</f>
        <v>410.24550135646228</v>
      </c>
      <c r="K40" s="2">
        <f>TREND(Calibration!$A$2:$A$4,Calibration!$C$2:$C$4,E40)</f>
        <v>1086.6996972402439</v>
      </c>
      <c r="L40" s="2">
        <f>TREND(Calibration!$A$2:$A$4,Calibration!$D$2:$D$4,G40)</f>
        <v>596.5785420910006</v>
      </c>
    </row>
    <row r="41" spans="1:12" x14ac:dyDescent="0.25">
      <c r="A41">
        <v>195087</v>
      </c>
      <c r="B41">
        <v>14.772999759999999</v>
      </c>
      <c r="C41">
        <v>0.64529996999999995</v>
      </c>
      <c r="D41">
        <v>678.63500977000001</v>
      </c>
      <c r="E41">
        <v>2.5030999199999999</v>
      </c>
      <c r="F41">
        <v>9.9000003020963209E+37</v>
      </c>
      <c r="G41">
        <v>1.54879999</v>
      </c>
      <c r="H41">
        <v>9.9000003020963209E+37</v>
      </c>
      <c r="J41" s="2">
        <f>TREND(Calibration!$A$2:$A$4,Calibration!$B$2:$B$4,C41)</f>
        <v>412.51494888122426</v>
      </c>
      <c r="K41" s="2">
        <f>TREND(Calibration!$A$2:$A$4,Calibration!$C$2:$C$4,E41)</f>
        <v>992.95715786834614</v>
      </c>
      <c r="L41" s="2">
        <f>TREND(Calibration!$A$2:$A$4,Calibration!$D$2:$D$4,G41)</f>
        <v>597.44423978296174</v>
      </c>
    </row>
    <row r="42" spans="1:12" x14ac:dyDescent="0.25">
      <c r="A42">
        <v>200087</v>
      </c>
      <c r="B42">
        <v>14.80200005</v>
      </c>
      <c r="C42">
        <v>0.64749997999999997</v>
      </c>
      <c r="D42">
        <v>438.92199706999997</v>
      </c>
      <c r="E42">
        <v>2.1914999499999999</v>
      </c>
      <c r="F42">
        <v>9.9000003020963209E+37</v>
      </c>
      <c r="G42">
        <v>1.54830003</v>
      </c>
      <c r="H42">
        <v>1231.4790039100001</v>
      </c>
      <c r="J42" s="2">
        <f>TREND(Calibration!$A$2:$A$4,Calibration!$B$2:$B$4,C42)</f>
        <v>413.8643708341512</v>
      </c>
      <c r="K42" s="2">
        <f>TREND(Calibration!$A$2:$A$4,Calibration!$C$2:$C$4,E42)</f>
        <v>866.88831987259186</v>
      </c>
      <c r="L42" s="2">
        <f>TREND(Calibration!$A$2:$A$4,Calibration!$D$2:$D$4,G42)</f>
        <v>597.23813679291277</v>
      </c>
    </row>
    <row r="43" spans="1:12" x14ac:dyDescent="0.25">
      <c r="A43">
        <v>205086</v>
      </c>
      <c r="B43">
        <v>14.824000359999999</v>
      </c>
      <c r="C43">
        <v>0.64259999999999995</v>
      </c>
      <c r="D43">
        <v>9.9000003020963209E+37</v>
      </c>
      <c r="E43">
        <v>2.2395000500000002</v>
      </c>
      <c r="F43">
        <v>9.9000003020963209E+37</v>
      </c>
      <c r="G43">
        <v>1.54830003</v>
      </c>
      <c r="H43">
        <v>9.9000003020963209E+37</v>
      </c>
      <c r="J43" s="2">
        <f>TREND(Calibration!$A$2:$A$4,Calibration!$B$2:$B$4,C43)</f>
        <v>410.85886604967158</v>
      </c>
      <c r="K43" s="2">
        <f>TREND(Calibration!$A$2:$A$4,Calibration!$C$2:$C$4,E43)</f>
        <v>886.30846561483975</v>
      </c>
      <c r="L43" s="2">
        <f>TREND(Calibration!$A$2:$A$4,Calibration!$D$2:$D$4,G43)</f>
        <v>597.23813679291277</v>
      </c>
    </row>
    <row r="44" spans="1:12" x14ac:dyDescent="0.25">
      <c r="A44">
        <v>210086</v>
      </c>
      <c r="B44">
        <v>14.84399986</v>
      </c>
      <c r="C44">
        <v>0.64590000999999997</v>
      </c>
      <c r="D44">
        <v>645.53002930000002</v>
      </c>
      <c r="E44">
        <v>2.1807000599999999</v>
      </c>
      <c r="F44">
        <v>9.9000003020963209E+37</v>
      </c>
      <c r="G44">
        <v>1.54830003</v>
      </c>
      <c r="H44">
        <v>9.9000003020963209E+37</v>
      </c>
      <c r="J44" s="2">
        <f>TREND(Calibration!$A$2:$A$4,Calibration!$B$2:$B$4,C44)</f>
        <v>412.88299591220789</v>
      </c>
      <c r="K44" s="2">
        <f>TREND(Calibration!$A$2:$A$4,Calibration!$C$2:$C$4,E44)</f>
        <v>862.51884068816855</v>
      </c>
      <c r="L44" s="2">
        <f>TREND(Calibration!$A$2:$A$4,Calibration!$D$2:$D$4,G44)</f>
        <v>597.23813679291277</v>
      </c>
    </row>
    <row r="45" spans="1:12" x14ac:dyDescent="0.25">
      <c r="A45">
        <v>215086</v>
      </c>
      <c r="B45">
        <v>14.82800007</v>
      </c>
      <c r="C45">
        <v>0.64370000000000005</v>
      </c>
      <c r="D45">
        <v>440.04299927</v>
      </c>
      <c r="E45">
        <v>2.2335999000000002</v>
      </c>
      <c r="F45">
        <v>9.9000003020963209E+37</v>
      </c>
      <c r="G45">
        <v>1.54830003</v>
      </c>
      <c r="H45">
        <v>9.9000003020963209E+37</v>
      </c>
      <c r="J45" s="2">
        <f>TREND(Calibration!$A$2:$A$4,Calibration!$B$2:$B$4,C45)</f>
        <v>411.53357395928094</v>
      </c>
      <c r="K45" s="2">
        <f>TREND(Calibration!$A$2:$A$4,Calibration!$C$2:$C$4,E45)</f>
        <v>883.92135031922317</v>
      </c>
      <c r="L45" s="2">
        <f>TREND(Calibration!$A$2:$A$4,Calibration!$D$2:$D$4,G45)</f>
        <v>597.23813679291277</v>
      </c>
    </row>
    <row r="46" spans="1:12" x14ac:dyDescent="0.25">
      <c r="A46">
        <v>220087</v>
      </c>
      <c r="B46">
        <v>14.772999759999999</v>
      </c>
      <c r="C46">
        <v>0.64370000000000005</v>
      </c>
      <c r="D46">
        <v>528.49902343999997</v>
      </c>
      <c r="E46">
        <v>2.0337998900000001</v>
      </c>
      <c r="F46">
        <v>9.9000003020963209E+37</v>
      </c>
      <c r="G46">
        <v>1.54879999</v>
      </c>
      <c r="H46">
        <v>9.9000003020963209E+37</v>
      </c>
      <c r="J46" s="2">
        <f>TREND(Calibration!$A$2:$A$4,Calibration!$B$2:$B$4,C46)</f>
        <v>411.53357395928094</v>
      </c>
      <c r="K46" s="2">
        <f>TREND(Calibration!$A$2:$A$4,Calibration!$C$2:$C$4,E46)</f>
        <v>803.08515802998738</v>
      </c>
      <c r="L46" s="2">
        <f>TREND(Calibration!$A$2:$A$4,Calibration!$D$2:$D$4,G46)</f>
        <v>597.44423978296174</v>
      </c>
    </row>
    <row r="47" spans="1:12" x14ac:dyDescent="0.25">
      <c r="A47">
        <v>225088</v>
      </c>
      <c r="B47">
        <v>14.711000439999999</v>
      </c>
      <c r="C47">
        <v>0.64749997999999997</v>
      </c>
      <c r="D47">
        <v>635.53399658000001</v>
      </c>
      <c r="E47">
        <v>2.2309000499999998</v>
      </c>
      <c r="F47">
        <v>9.9000003020963209E+37</v>
      </c>
      <c r="G47">
        <v>1.5467</v>
      </c>
      <c r="H47">
        <v>9.9000003020963209E+37</v>
      </c>
      <c r="J47" s="2">
        <f>TREND(Calibration!$A$2:$A$4,Calibration!$B$2:$B$4,C47)</f>
        <v>413.8643708341512</v>
      </c>
      <c r="K47" s="2">
        <f>TREND(Calibration!$A$2:$A$4,Calibration!$C$2:$C$4,E47)</f>
        <v>882.82903008484425</v>
      </c>
      <c r="L47" s="2">
        <f>TREND(Calibration!$A$2:$A$4,Calibration!$D$2:$D$4,G47)</f>
        <v>596.5785420910006</v>
      </c>
    </row>
    <row r="48" spans="1:12" x14ac:dyDescent="0.25">
      <c r="A48">
        <v>230087</v>
      </c>
      <c r="B48">
        <v>14.64299965</v>
      </c>
      <c r="C48">
        <v>0.64370000000000005</v>
      </c>
      <c r="D48">
        <v>690.53302001999998</v>
      </c>
      <c r="E48">
        <v>2.2497999700000002</v>
      </c>
      <c r="F48">
        <v>9.9000003020963209E+37</v>
      </c>
      <c r="G48">
        <v>1.5456000599999999</v>
      </c>
      <c r="H48">
        <v>9.9000003020963209E+37</v>
      </c>
      <c r="J48" s="2">
        <f>TREND(Calibration!$A$2:$A$4,Calibration!$B$2:$B$4,C48)</f>
        <v>411.53357395928094</v>
      </c>
      <c r="K48" s="2">
        <f>TREND(Calibration!$A$2:$A$4,Calibration!$C$2:$C$4,E48)</f>
        <v>890.47566417345718</v>
      </c>
      <c r="L48" s="2">
        <f>TREND(Calibration!$A$2:$A$4,Calibration!$D$2:$D$4,G48)</f>
        <v>596.12510397020196</v>
      </c>
    </row>
    <row r="49" spans="1:12" x14ac:dyDescent="0.25">
      <c r="A49">
        <v>235088</v>
      </c>
      <c r="B49">
        <v>14.64000034</v>
      </c>
      <c r="C49">
        <v>0.64429997999999999</v>
      </c>
      <c r="D49">
        <v>857.47601318</v>
      </c>
      <c r="E49">
        <v>2.11430001</v>
      </c>
      <c r="F49">
        <v>9.9000003020963209E+37</v>
      </c>
      <c r="G49">
        <v>1.54779994</v>
      </c>
      <c r="H49">
        <v>9.9000003020963209E+37</v>
      </c>
      <c r="J49" s="2">
        <f>TREND(Calibration!$A$2:$A$4,Calibration!$B$2:$B$4,C49)</f>
        <v>411.90158418801497</v>
      </c>
      <c r="K49" s="2">
        <f>TREND(Calibration!$A$2:$A$4,Calibration!$C$2:$C$4,E49)</f>
        <v>835.65434148311408</v>
      </c>
      <c r="L49" s="2">
        <f>TREND(Calibration!$A$2:$A$4,Calibration!$D$2:$D$4,G49)</f>
        <v>597.03198021179912</v>
      </c>
    </row>
    <row r="50" spans="1:12" x14ac:dyDescent="0.25">
      <c r="A50">
        <v>240087</v>
      </c>
      <c r="B50">
        <v>14.65600014</v>
      </c>
      <c r="C50">
        <v>0.63829999999999998</v>
      </c>
      <c r="D50">
        <v>987.95501708999996</v>
      </c>
      <c r="E50">
        <v>2.4765999299999999</v>
      </c>
      <c r="F50">
        <v>9.9000003020963209E+37</v>
      </c>
      <c r="G50">
        <v>1.5471999599999999</v>
      </c>
      <c r="H50">
        <v>9.9000003020963209E+37</v>
      </c>
      <c r="J50" s="2">
        <f>TREND(Calibration!$A$2:$A$4,Calibration!$B$2:$B$4,C50)</f>
        <v>408.22137149392597</v>
      </c>
      <c r="K50" s="2">
        <f>TREND(Calibration!$A$2:$A$4,Calibration!$C$2:$C$4,E50)</f>
        <v>982.23564545549482</v>
      </c>
      <c r="L50" s="2">
        <f>TREND(Calibration!$A$2:$A$4,Calibration!$D$2:$D$4,G50)</f>
        <v>596.78464508104958</v>
      </c>
    </row>
    <row r="51" spans="1:12" x14ac:dyDescent="0.25">
      <c r="A51">
        <v>245087</v>
      </c>
      <c r="B51">
        <v>14.68799973</v>
      </c>
      <c r="C51">
        <v>0.64370000000000005</v>
      </c>
      <c r="D51">
        <v>1083.9460449200001</v>
      </c>
      <c r="E51">
        <v>2.3157000499999998</v>
      </c>
      <c r="F51">
        <v>9.9000003020963209E+37</v>
      </c>
      <c r="G51">
        <v>1.54449999</v>
      </c>
      <c r="H51">
        <v>9.9000003020963209E+37</v>
      </c>
      <c r="J51" s="2">
        <f>TREND(Calibration!$A$2:$A$4,Calibration!$B$2:$B$4,C51)</f>
        <v>411.53357395928094</v>
      </c>
      <c r="K51" s="2">
        <f>TREND(Calibration!$A$2:$A$4,Calibration!$C$2:$C$4,E51)</f>
        <v>917.13788275270542</v>
      </c>
      <c r="L51" s="2">
        <f>TREND(Calibration!$A$2:$A$4,Calibration!$D$2:$D$4,G51)</f>
        <v>595.67161225833877</v>
      </c>
    </row>
    <row r="52" spans="1:12" x14ac:dyDescent="0.25">
      <c r="A52">
        <v>250087</v>
      </c>
      <c r="B52">
        <v>14.71700001</v>
      </c>
      <c r="C52">
        <v>0.63450002999999999</v>
      </c>
      <c r="D52">
        <v>408.66598511000001</v>
      </c>
      <c r="E52">
        <v>2.1752998799999999</v>
      </c>
      <c r="F52">
        <v>9.9000003020963209E+37</v>
      </c>
      <c r="G52">
        <v>1.5471999599999999</v>
      </c>
      <c r="H52">
        <v>9.9000003020963209E+37</v>
      </c>
      <c r="J52" s="2">
        <f>TREND(Calibration!$A$2:$A$4,Calibration!$B$2:$B$4,C52)</f>
        <v>405.89058075276398</v>
      </c>
      <c r="K52" s="2">
        <f>TREND(Calibration!$A$2:$A$4,Calibration!$C$2:$C$4,E52)</f>
        <v>860.33400601835797</v>
      </c>
      <c r="L52" s="2">
        <f>TREND(Calibration!$A$2:$A$4,Calibration!$D$2:$D$4,G52)</f>
        <v>596.78464508104958</v>
      </c>
    </row>
    <row r="53" spans="1:12" x14ac:dyDescent="0.25">
      <c r="A53">
        <v>255088</v>
      </c>
      <c r="B53">
        <v>14.79800034</v>
      </c>
      <c r="C53">
        <v>0.63779998000000004</v>
      </c>
      <c r="D53">
        <v>9.9000003020963209E+37</v>
      </c>
      <c r="E53">
        <v>2.1602001199999998</v>
      </c>
      <c r="F53">
        <v>9.9000003020963209E+37</v>
      </c>
      <c r="G53">
        <v>1.54779994</v>
      </c>
      <c r="H53">
        <v>9.9000003020963209E+37</v>
      </c>
      <c r="J53" s="2">
        <f>TREND(Calibration!$A$2:$A$4,Calibration!$B$2:$B$4,C53)</f>
        <v>407.91467381305068</v>
      </c>
      <c r="K53" s="2">
        <f>TREND(Calibration!$A$2:$A$4,Calibration!$C$2:$C$4,E53)</f>
        <v>854.2248616650553</v>
      </c>
      <c r="L53" s="2">
        <f>TREND(Calibration!$A$2:$A$4,Calibration!$D$2:$D$4,G53)</f>
        <v>597.03198021179912</v>
      </c>
    </row>
    <row r="54" spans="1:12" x14ac:dyDescent="0.25">
      <c r="A54">
        <v>260087</v>
      </c>
      <c r="B54">
        <v>14.817999840000001</v>
      </c>
      <c r="C54">
        <v>0.64259999999999995</v>
      </c>
      <c r="D54">
        <v>964.67401123000002</v>
      </c>
      <c r="E54">
        <v>2.0980999499999999</v>
      </c>
      <c r="F54">
        <v>9.9000003020963209E+37</v>
      </c>
      <c r="G54">
        <v>1.5450999700000001</v>
      </c>
      <c r="H54">
        <v>9.9000003020963209E+37</v>
      </c>
      <c r="J54" s="2">
        <f>TREND(Calibration!$A$2:$A$4,Calibration!$B$2:$B$4,C54)</f>
        <v>410.85886604967158</v>
      </c>
      <c r="K54" s="2">
        <f>TREND(Calibration!$A$2:$A$4,Calibration!$C$2:$C$4,E54)</f>
        <v>829.10003167473542</v>
      </c>
      <c r="L54" s="2">
        <f>TREND(Calibration!$A$2:$A$4,Calibration!$D$2:$D$4,G54)</f>
        <v>595.91894738908843</v>
      </c>
    </row>
    <row r="55" spans="1:12" x14ac:dyDescent="0.25">
      <c r="A55">
        <v>265087</v>
      </c>
      <c r="B55">
        <v>14.73700047</v>
      </c>
      <c r="C55">
        <v>0.64319998</v>
      </c>
      <c r="D55">
        <v>919.97302246000004</v>
      </c>
      <c r="E55">
        <v>2.3994</v>
      </c>
      <c r="F55">
        <v>9.9000003020963209E+37</v>
      </c>
      <c r="G55">
        <v>1.54340005</v>
      </c>
      <c r="H55">
        <v>9.9000003020963209E+37</v>
      </c>
      <c r="J55" s="2">
        <f>TREND(Calibration!$A$2:$A$4,Calibration!$B$2:$B$4,C55)</f>
        <v>411.2268762784056</v>
      </c>
      <c r="K55" s="2">
        <f>TREND(Calibration!$A$2:$A$4,Calibration!$C$2:$C$4,E55)</f>
        <v>951.00167111187227</v>
      </c>
      <c r="L55" s="2">
        <f>TREND(Calibration!$A$2:$A$4,Calibration!$D$2:$D$4,G55)</f>
        <v>595.21817413754025</v>
      </c>
    </row>
    <row r="56" spans="1:12" x14ac:dyDescent="0.25">
      <c r="A56">
        <v>270088</v>
      </c>
      <c r="B56">
        <v>14.678000450000001</v>
      </c>
      <c r="C56">
        <v>0.63990002999999995</v>
      </c>
      <c r="D56">
        <v>1094.65197754</v>
      </c>
      <c r="E56">
        <v>2.2639000399999998</v>
      </c>
      <c r="F56">
        <v>9.9000003020963209E+37</v>
      </c>
      <c r="G56">
        <v>1.5450999700000001</v>
      </c>
      <c r="H56">
        <v>9.9000003020963209E+37</v>
      </c>
      <c r="J56" s="2">
        <f>TREND(Calibration!$A$2:$A$4,Calibration!$B$2:$B$4,C56)</f>
        <v>409.2027832181189</v>
      </c>
      <c r="K56" s="2">
        <f>TREND(Calibration!$A$2:$A$4,Calibration!$C$2:$C$4,E56)</f>
        <v>896.18034842152929</v>
      </c>
      <c r="L56" s="2">
        <f>TREND(Calibration!$A$2:$A$4,Calibration!$D$2:$D$4,G56)</f>
        <v>595.91894738908843</v>
      </c>
    </row>
    <row r="57" spans="1:12" x14ac:dyDescent="0.25">
      <c r="A57">
        <v>275087</v>
      </c>
      <c r="B57">
        <v>14.614000320000001</v>
      </c>
      <c r="C57">
        <v>0.64370000000000005</v>
      </c>
      <c r="D57">
        <v>765.22900390999996</v>
      </c>
      <c r="E57">
        <v>2.3238000900000002</v>
      </c>
      <c r="F57">
        <v>9.9000003020963209E+37</v>
      </c>
      <c r="G57">
        <v>1.54340005</v>
      </c>
      <c r="H57">
        <v>9.9000003020963209E+37</v>
      </c>
      <c r="J57" s="2">
        <f>TREND(Calibration!$A$2:$A$4,Calibration!$B$2:$B$4,C57)</f>
        <v>411.53357395928094</v>
      </c>
      <c r="K57" s="2">
        <f>TREND(Calibration!$A$2:$A$4,Calibration!$C$2:$C$4,E57)</f>
        <v>920.41504170275016</v>
      </c>
      <c r="L57" s="2">
        <f>TREND(Calibration!$A$2:$A$4,Calibration!$D$2:$D$4,G57)</f>
        <v>595.21817413754025</v>
      </c>
    </row>
    <row r="58" spans="1:12" x14ac:dyDescent="0.25">
      <c r="A58">
        <v>280088</v>
      </c>
      <c r="B58">
        <v>14.58100033</v>
      </c>
      <c r="C58">
        <v>0.64160001</v>
      </c>
      <c r="D58">
        <v>9.9000003020963209E+37</v>
      </c>
      <c r="E58">
        <v>2.2741000699999998</v>
      </c>
      <c r="F58">
        <v>9.9000003020963209E+37</v>
      </c>
      <c r="G58">
        <v>1.5418000199999999</v>
      </c>
      <c r="H58">
        <v>9.9000003020963209E+37</v>
      </c>
      <c r="J58" s="2">
        <f>TREND(Calibration!$A$2:$A$4,Calibration!$B$2:$B$4,C58)</f>
        <v>410.24550135646228</v>
      </c>
      <c r="K58" s="2">
        <f>TREND(Calibration!$A$2:$A$4,Calibration!$C$2:$C$4,E58)</f>
        <v>900.30713293188023</v>
      </c>
      <c r="L58" s="2">
        <f>TREND(Calibration!$A$2:$A$4,Calibration!$D$2:$D$4,G58)</f>
        <v>594.55857943562796</v>
      </c>
    </row>
    <row r="59" spans="1:12" x14ac:dyDescent="0.25">
      <c r="A59">
        <v>285087</v>
      </c>
      <c r="B59">
        <v>14.59399986</v>
      </c>
      <c r="C59">
        <v>0.64639997000000005</v>
      </c>
      <c r="D59">
        <v>954.89697265999996</v>
      </c>
      <c r="E59">
        <v>2.38269997</v>
      </c>
      <c r="F59">
        <v>9.9000003020963209E+37</v>
      </c>
      <c r="G59">
        <v>1.5450999700000001</v>
      </c>
      <c r="H59">
        <v>9.9000003020963209E+37</v>
      </c>
      <c r="J59" s="2">
        <f>TREND(Calibration!$A$2:$A$4,Calibration!$B$2:$B$4,C59)</f>
        <v>413.18965679083362</v>
      </c>
      <c r="K59" s="2">
        <f>TREND(Calibration!$A$2:$A$4,Calibration!$C$2:$C$4,E59)</f>
        <v>944.24508067768761</v>
      </c>
      <c r="L59" s="2">
        <f>TREND(Calibration!$A$2:$A$4,Calibration!$D$2:$D$4,G59)</f>
        <v>595.91894738908843</v>
      </c>
    </row>
    <row r="60" spans="1:12" x14ac:dyDescent="0.25">
      <c r="A60">
        <v>290099</v>
      </c>
      <c r="B60">
        <v>14.60400009</v>
      </c>
      <c r="C60">
        <v>0.64050001000000001</v>
      </c>
      <c r="D60">
        <v>9.9000003020963209E+37</v>
      </c>
      <c r="E60">
        <v>2.59540009</v>
      </c>
      <c r="F60">
        <v>9.9000003020963209E+37</v>
      </c>
      <c r="G60">
        <v>1.5450999700000001</v>
      </c>
      <c r="H60">
        <v>9.9000003020963209E+37</v>
      </c>
      <c r="J60" s="2">
        <f>TREND(Calibration!$A$2:$A$4,Calibration!$B$2:$B$4,C60)</f>
        <v>409.57079344685292</v>
      </c>
      <c r="K60" s="2">
        <f>TREND(Calibration!$A$2:$A$4,Calibration!$C$2:$C$4,E60)</f>
        <v>1030.3004707663242</v>
      </c>
      <c r="L60" s="2">
        <f>TREND(Calibration!$A$2:$A$4,Calibration!$D$2:$D$4,G60)</f>
        <v>595.91894738908843</v>
      </c>
    </row>
    <row r="61" spans="1:12" x14ac:dyDescent="0.25">
      <c r="A61">
        <v>295089</v>
      </c>
      <c r="B61">
        <v>14.64000034</v>
      </c>
      <c r="C61">
        <v>0.64209998000000001</v>
      </c>
      <c r="D61">
        <v>702.625</v>
      </c>
      <c r="E61">
        <v>2.7660999300000002</v>
      </c>
      <c r="F61">
        <v>9.9000003020963209E+37</v>
      </c>
      <c r="G61">
        <v>1.54069996</v>
      </c>
      <c r="H61">
        <v>9.9000003020963209E+37</v>
      </c>
      <c r="J61" s="2">
        <f>TREND(Calibration!$A$2:$A$4,Calibration!$B$2:$B$4,C61)</f>
        <v>410.55216836879629</v>
      </c>
      <c r="K61" s="2">
        <f>TREND(Calibration!$A$2:$A$4,Calibration!$C$2:$C$4,E61)</f>
        <v>1099.3631554477804</v>
      </c>
      <c r="L61" s="2">
        <f>TREND(Calibration!$A$2:$A$4,Calibration!$D$2:$D$4,G61)</f>
        <v>594.10509184615432</v>
      </c>
    </row>
    <row r="62" spans="1:12" x14ac:dyDescent="0.25">
      <c r="A62">
        <v>300087</v>
      </c>
      <c r="B62">
        <v>14.708000180000001</v>
      </c>
      <c r="C62">
        <v>0.63719999999999999</v>
      </c>
      <c r="D62">
        <v>587.29400635000002</v>
      </c>
      <c r="E62">
        <v>2.4528999300000001</v>
      </c>
      <c r="F62">
        <v>9.9000003020963209E+37</v>
      </c>
      <c r="G62">
        <v>1.5456000599999999</v>
      </c>
      <c r="H62">
        <v>1149.24401855</v>
      </c>
      <c r="J62" s="2">
        <f>TREND(Calibration!$A$2:$A$4,Calibration!$B$2:$B$4,C62)</f>
        <v>407.5466635843166</v>
      </c>
      <c r="K62" s="2">
        <f>TREND(Calibration!$A$2:$A$4,Calibration!$C$2:$C$4,E62)</f>
        <v>972.64696847167045</v>
      </c>
      <c r="L62" s="2">
        <f>TREND(Calibration!$A$2:$A$4,Calibration!$D$2:$D$4,G62)</f>
        <v>596.12510397020196</v>
      </c>
    </row>
    <row r="63" spans="1:12" x14ac:dyDescent="0.25">
      <c r="A63">
        <v>305088</v>
      </c>
      <c r="B63">
        <v>14.72999954</v>
      </c>
      <c r="C63">
        <v>0.63620001000000004</v>
      </c>
      <c r="D63">
        <v>1361.8780517600001</v>
      </c>
      <c r="E63">
        <v>2.20549989</v>
      </c>
      <c r="F63">
        <v>1299.79504395</v>
      </c>
      <c r="G63">
        <v>1.5440000300000001</v>
      </c>
      <c r="H63">
        <v>9.9000003020963209E+37</v>
      </c>
      <c r="J63" s="2">
        <f>TREND(Calibration!$A$2:$A$4,Calibration!$B$2:$B$4,C63)</f>
        <v>406.93329889110737</v>
      </c>
      <c r="K63" s="2">
        <f>TREND(Calibration!$A$2:$A$4,Calibration!$C$2:$C$4,E63)</f>
        <v>872.5524929718714</v>
      </c>
      <c r="L63" s="2">
        <f>TREND(Calibration!$A$2:$A$4,Calibration!$D$2:$D$4,G63)</f>
        <v>595.46550926828991</v>
      </c>
    </row>
    <row r="64" spans="1:12" x14ac:dyDescent="0.25">
      <c r="A64">
        <v>310088</v>
      </c>
      <c r="B64">
        <v>14.682000159999999</v>
      </c>
      <c r="C64">
        <v>0.63239997999999997</v>
      </c>
      <c r="D64">
        <v>1260.10095215</v>
      </c>
      <c r="E64">
        <v>2.2314000100000002</v>
      </c>
      <c r="F64">
        <v>907.86401366999996</v>
      </c>
      <c r="G64">
        <v>1.5440000300000001</v>
      </c>
      <c r="H64">
        <v>9.9000003020963209E+37</v>
      </c>
      <c r="J64" s="2">
        <f>TREND(Calibration!$A$2:$A$4,Calibration!$B$2:$B$4,C64)</f>
        <v>404.60247134769565</v>
      </c>
      <c r="K64" s="2">
        <f>TREND(Calibration!$A$2:$A$4,Calibration!$C$2:$C$4,E64)</f>
        <v>883.03130666479512</v>
      </c>
      <c r="L64" s="2">
        <f>TREND(Calibration!$A$2:$A$4,Calibration!$D$2:$D$4,G64)</f>
        <v>595.46550926828991</v>
      </c>
    </row>
    <row r="65" spans="1:12" x14ac:dyDescent="0.25">
      <c r="A65">
        <v>315089</v>
      </c>
      <c r="B65">
        <v>14.59399986</v>
      </c>
      <c r="C65">
        <v>0.63180000000000003</v>
      </c>
      <c r="D65">
        <v>834.12200928000004</v>
      </c>
      <c r="E65">
        <v>2.22550011</v>
      </c>
      <c r="F65">
        <v>1006.61401367</v>
      </c>
      <c r="G65">
        <v>1.5428999699999999</v>
      </c>
      <c r="H65">
        <v>9.9000003020963209E+37</v>
      </c>
      <c r="J65" s="2">
        <f>TREND(Calibration!$A$2:$A$4,Calibration!$B$2:$B$4,C65)</f>
        <v>404.23446111896169</v>
      </c>
      <c r="K65" s="2">
        <f>TREND(Calibration!$A$2:$A$4,Calibration!$C$2:$C$4,E65)</f>
        <v>880.64429251556021</v>
      </c>
      <c r="L65" s="2">
        <f>TREND(Calibration!$A$2:$A$4,Calibration!$D$2:$D$4,G65)</f>
        <v>595.01202167881615</v>
      </c>
    </row>
    <row r="66" spans="1:12" x14ac:dyDescent="0.25">
      <c r="A66">
        <v>320088</v>
      </c>
      <c r="B66">
        <v>14.541999819999999</v>
      </c>
      <c r="C66">
        <v>0.63349997999999996</v>
      </c>
      <c r="D66">
        <v>793.86102295000001</v>
      </c>
      <c r="E66">
        <v>2.25469995</v>
      </c>
      <c r="F66">
        <v>1225.24902344</v>
      </c>
      <c r="G66">
        <v>1.54340005</v>
      </c>
      <c r="H66">
        <v>9.9000003020963209E+37</v>
      </c>
      <c r="J66" s="2">
        <f>TREND(Calibration!$A$2:$A$4,Calibration!$B$2:$B$4,C66)</f>
        <v>405.27717925730502</v>
      </c>
      <c r="K66" s="2">
        <f>TREND(Calibration!$A$2:$A$4,Calibration!$C$2:$C$4,E66)</f>
        <v>892.45812516279034</v>
      </c>
      <c r="L66" s="2">
        <f>TREND(Calibration!$A$2:$A$4,Calibration!$D$2:$D$4,G66)</f>
        <v>595.21817413754025</v>
      </c>
    </row>
    <row r="67" spans="1:12" x14ac:dyDescent="0.25">
      <c r="A67">
        <v>325088</v>
      </c>
      <c r="B67">
        <v>14.48700047</v>
      </c>
      <c r="C67">
        <v>0.63129997000000004</v>
      </c>
      <c r="D67">
        <v>740.18200683999999</v>
      </c>
      <c r="E67">
        <v>2.1250998999999999</v>
      </c>
      <c r="F67">
        <v>1204.3919677700001</v>
      </c>
      <c r="G67">
        <v>1.5461000199999999</v>
      </c>
      <c r="H67">
        <v>9.9000003020963209E+37</v>
      </c>
      <c r="J67" s="2">
        <f>TREND(Calibration!$A$2:$A$4,Calibration!$B$2:$B$4,C67)</f>
        <v>403.92775730437813</v>
      </c>
      <c r="K67" s="2">
        <f>TREND(Calibration!$A$2:$A$4,Calibration!$C$2:$C$4,E67)</f>
        <v>840.02382066753751</v>
      </c>
      <c r="L67" s="2">
        <f>TREND(Calibration!$A$2:$A$4,Calibration!$D$2:$D$4,G67)</f>
        <v>596.33120696025094</v>
      </c>
    </row>
    <row r="68" spans="1:12" x14ac:dyDescent="0.25">
      <c r="A68">
        <v>330089</v>
      </c>
      <c r="B68">
        <v>14.52900028</v>
      </c>
      <c r="C68">
        <v>0.63889998000000003</v>
      </c>
      <c r="D68">
        <v>342.32800293000003</v>
      </c>
      <c r="E68">
        <v>2.1359000199999998</v>
      </c>
      <c r="F68">
        <v>9.9000003020963209E+37</v>
      </c>
      <c r="G68">
        <v>1.5424</v>
      </c>
      <c r="H68">
        <v>9.9000003020963209E+37</v>
      </c>
      <c r="J68" s="2">
        <f>TREND(Calibration!$A$2:$A$4,Calibration!$B$2:$B$4,C68)</f>
        <v>408.58938172265999</v>
      </c>
      <c r="K68" s="2">
        <f>TREND(Calibration!$A$2:$A$4,Calibration!$C$2:$C$4,E68)</f>
        <v>844.39339290663202</v>
      </c>
      <c r="L68" s="2">
        <f>TREND(Calibration!$A$2:$A$4,Calibration!$D$2:$D$4,G68)</f>
        <v>594.80591456637762</v>
      </c>
    </row>
    <row r="69" spans="1:12" x14ac:dyDescent="0.25">
      <c r="A69">
        <v>335089</v>
      </c>
      <c r="B69">
        <v>14.56499958</v>
      </c>
      <c r="C69">
        <v>0.64160001</v>
      </c>
      <c r="D69">
        <v>953.22399901999995</v>
      </c>
      <c r="E69">
        <v>2.1433999500000001</v>
      </c>
      <c r="F69">
        <v>9.9000003020963209E+37</v>
      </c>
      <c r="G69">
        <v>1.54449999</v>
      </c>
      <c r="H69">
        <v>9.9000003020963209E+37</v>
      </c>
      <c r="J69" s="2">
        <f>TREND(Calibration!$A$2:$A$4,Calibration!$B$2:$B$4,C69)</f>
        <v>410.24550135646228</v>
      </c>
      <c r="K69" s="2">
        <f>TREND(Calibration!$A$2:$A$4,Calibration!$C$2:$C$4,E69)</f>
        <v>847.4277560362226</v>
      </c>
      <c r="L69" s="2">
        <f>TREND(Calibration!$A$2:$A$4,Calibration!$D$2:$D$4,G69)</f>
        <v>595.67161225833877</v>
      </c>
    </row>
    <row r="70" spans="1:12" x14ac:dyDescent="0.25">
      <c r="A70">
        <v>340088</v>
      </c>
      <c r="B70">
        <v>14.583999629999999</v>
      </c>
      <c r="C70">
        <v>0.64099996999999997</v>
      </c>
      <c r="D70">
        <v>9.9000003020963209E+37</v>
      </c>
      <c r="E70">
        <v>2.09540009</v>
      </c>
      <c r="F70">
        <v>9.9000003020963209E+37</v>
      </c>
      <c r="G70">
        <v>1.5456000599999999</v>
      </c>
      <c r="H70">
        <v>9.9000003020963209E+37</v>
      </c>
      <c r="J70" s="2">
        <f>TREND(Calibration!$A$2:$A$4,Calibration!$B$2:$B$4,C70)</f>
        <v>409.87745432547865</v>
      </c>
      <c r="K70" s="2">
        <f>TREND(Calibration!$A$2:$A$4,Calibration!$C$2:$C$4,E70)</f>
        <v>828.00770739450138</v>
      </c>
      <c r="L70" s="2">
        <f>TREND(Calibration!$A$2:$A$4,Calibration!$D$2:$D$4,G70)</f>
        <v>596.12510397020196</v>
      </c>
    </row>
    <row r="71" spans="1:12" x14ac:dyDescent="0.25">
      <c r="A71">
        <v>345087</v>
      </c>
      <c r="B71">
        <v>14.64000034</v>
      </c>
      <c r="C71">
        <v>0.63940001000000002</v>
      </c>
      <c r="D71">
        <v>905.92297363</v>
      </c>
      <c r="E71">
        <v>2.4749998999999998</v>
      </c>
      <c r="F71">
        <v>9.9000003020963209E+37</v>
      </c>
      <c r="G71">
        <v>1.5440000300000001</v>
      </c>
      <c r="H71">
        <v>9.9000003020963209E+37</v>
      </c>
      <c r="J71" s="2">
        <f>TREND(Calibration!$A$2:$A$4,Calibration!$B$2:$B$4,C71)</f>
        <v>408.89608553724361</v>
      </c>
      <c r="K71" s="2">
        <f>TREND(Calibration!$A$2:$A$4,Calibration!$C$2:$C$4,E71)</f>
        <v>981.58829647513915</v>
      </c>
      <c r="L71" s="2">
        <f>TREND(Calibration!$A$2:$A$4,Calibration!$D$2:$D$4,G71)</f>
        <v>595.46550926828991</v>
      </c>
    </row>
    <row r="72" spans="1:12" x14ac:dyDescent="0.25">
      <c r="A72">
        <v>350089</v>
      </c>
      <c r="B72">
        <v>14.678000450000001</v>
      </c>
      <c r="C72">
        <v>0.63829999999999998</v>
      </c>
      <c r="D72">
        <v>911.34197998000002</v>
      </c>
      <c r="E72">
        <v>2.2471001099999999</v>
      </c>
      <c r="F72">
        <v>9.9000003020963209E+37</v>
      </c>
      <c r="G72">
        <v>1.5471999599999999</v>
      </c>
      <c r="H72">
        <v>9.9000003020963209E+37</v>
      </c>
      <c r="J72" s="2">
        <f>TREND(Calibration!$A$2:$A$4,Calibration!$B$2:$B$4,C72)</f>
        <v>408.22137149392597</v>
      </c>
      <c r="K72" s="2">
        <f>TREND(Calibration!$A$2:$A$4,Calibration!$C$2:$C$4,E72)</f>
        <v>889.38333989322291</v>
      </c>
      <c r="L72" s="2">
        <f>TREND(Calibration!$A$2:$A$4,Calibration!$D$2:$D$4,G72)</f>
        <v>596.78464508104958</v>
      </c>
    </row>
    <row r="73" spans="1:12" x14ac:dyDescent="0.25">
      <c r="A73">
        <v>355089</v>
      </c>
      <c r="B73">
        <v>14.682000159999999</v>
      </c>
      <c r="C73">
        <v>0.63559997000000001</v>
      </c>
      <c r="D73">
        <v>701.15899658000001</v>
      </c>
      <c r="E73">
        <v>2.7191000000000001</v>
      </c>
      <c r="F73">
        <v>9.9000003020963209E+37</v>
      </c>
      <c r="G73">
        <v>1.54779994</v>
      </c>
      <c r="H73">
        <v>9.9000003020963209E+37</v>
      </c>
      <c r="J73" s="2">
        <f>TREND(Calibration!$A$2:$A$4,Calibration!$B$2:$B$4,C73)</f>
        <v>406.56525186012368</v>
      </c>
      <c r="K73" s="2">
        <f>TREND(Calibration!$A$2:$A$4,Calibration!$C$2:$C$4,E73)</f>
        <v>1080.3476640118158</v>
      </c>
      <c r="L73" s="2">
        <f>TREND(Calibration!$A$2:$A$4,Calibration!$D$2:$D$4,G73)</f>
        <v>597.03198021179912</v>
      </c>
    </row>
    <row r="74" spans="1:12" x14ac:dyDescent="0.25">
      <c r="A74">
        <v>360089</v>
      </c>
      <c r="B74">
        <v>14.5909996</v>
      </c>
      <c r="C74">
        <v>0.63510001000000005</v>
      </c>
      <c r="D74">
        <v>9.9000003020963209E+37</v>
      </c>
      <c r="E74">
        <v>2.6019000999999999</v>
      </c>
      <c r="F74">
        <v>9.9000003020963209E+37</v>
      </c>
      <c r="G74">
        <v>1.5471999599999999</v>
      </c>
      <c r="H74">
        <v>9.9000003020963209E+37</v>
      </c>
      <c r="J74" s="2">
        <f>TREND(Calibration!$A$2:$A$4,Calibration!$B$2:$B$4,C74)</f>
        <v>406.258590981498</v>
      </c>
      <c r="K74" s="2">
        <f>TREND(Calibration!$A$2:$A$4,Calibration!$C$2:$C$4,E74)</f>
        <v>1032.9302807360132</v>
      </c>
      <c r="L74" s="2">
        <f>TREND(Calibration!$A$2:$A$4,Calibration!$D$2:$D$4,G74)</f>
        <v>596.78464508104958</v>
      </c>
    </row>
    <row r="75" spans="1:12" x14ac:dyDescent="0.25">
      <c r="A75">
        <v>365089</v>
      </c>
      <c r="B75">
        <v>14.51299953</v>
      </c>
      <c r="C75">
        <v>0.63510001000000005</v>
      </c>
      <c r="D75">
        <v>992.09802246000004</v>
      </c>
      <c r="E75">
        <v>2.3194999699999999</v>
      </c>
      <c r="F75">
        <v>1336.62402344</v>
      </c>
      <c r="G75">
        <v>1.5461000199999999</v>
      </c>
      <c r="H75">
        <v>9.9000003020963209E+37</v>
      </c>
      <c r="J75" s="2">
        <f>TREND(Calibration!$A$2:$A$4,Calibration!$B$2:$B$4,C75)</f>
        <v>406.258590981498</v>
      </c>
      <c r="K75" s="2">
        <f>TREND(Calibration!$A$2:$A$4,Calibration!$C$2:$C$4,E75)</f>
        <v>918.67527538748914</v>
      </c>
      <c r="L75" s="2">
        <f>TREND(Calibration!$A$2:$A$4,Calibration!$D$2:$D$4,G75)</f>
        <v>596.33120696025094</v>
      </c>
    </row>
    <row r="76" spans="1:12" x14ac:dyDescent="0.25">
      <c r="A76">
        <v>370088</v>
      </c>
      <c r="B76">
        <v>14.463999749999999</v>
      </c>
      <c r="C76">
        <v>0.63719999999999999</v>
      </c>
      <c r="D76">
        <v>9.9000003020963209E+37</v>
      </c>
      <c r="E76">
        <v>2.4588000800000001</v>
      </c>
      <c r="F76">
        <v>1239.38903809</v>
      </c>
      <c r="G76">
        <v>1.5456000599999999</v>
      </c>
      <c r="H76">
        <v>9.9000003020963209E+37</v>
      </c>
      <c r="J76" s="2">
        <f>TREND(Calibration!$A$2:$A$4,Calibration!$B$2:$B$4,C76)</f>
        <v>407.5466635843166</v>
      </c>
      <c r="K76" s="2">
        <f>TREND(Calibration!$A$2:$A$4,Calibration!$C$2:$C$4,E76)</f>
        <v>975.03408376728703</v>
      </c>
      <c r="L76" s="2">
        <f>TREND(Calibration!$A$2:$A$4,Calibration!$D$2:$D$4,G76)</f>
        <v>596.12510397020196</v>
      </c>
    </row>
    <row r="77" spans="1:12" x14ac:dyDescent="0.25">
      <c r="A77">
        <v>375089</v>
      </c>
      <c r="B77">
        <v>14.41899967</v>
      </c>
      <c r="C77">
        <v>0.63620001000000004</v>
      </c>
      <c r="D77">
        <v>9.9000003020963209E+37</v>
      </c>
      <c r="E77">
        <v>2.1677000500000001</v>
      </c>
      <c r="F77">
        <v>941.84399413999995</v>
      </c>
      <c r="G77">
        <v>1.54879999</v>
      </c>
      <c r="H77">
        <v>9.9000003020963209E+37</v>
      </c>
      <c r="J77" s="2">
        <f>TREND(Calibration!$A$2:$A$4,Calibration!$B$2:$B$4,C77)</f>
        <v>406.93329889110737</v>
      </c>
      <c r="K77" s="2">
        <f>TREND(Calibration!$A$2:$A$4,Calibration!$C$2:$C$4,E77)</f>
        <v>857.25922479464589</v>
      </c>
      <c r="L77" s="2">
        <f>TREND(Calibration!$A$2:$A$4,Calibration!$D$2:$D$4,G77)</f>
        <v>597.44423978296174</v>
      </c>
    </row>
    <row r="78" spans="1:12" x14ac:dyDescent="0.25">
      <c r="A78">
        <v>380101</v>
      </c>
      <c r="B78">
        <v>14.5</v>
      </c>
      <c r="C78">
        <v>0.64259999999999995</v>
      </c>
      <c r="D78">
        <v>607.62298583999996</v>
      </c>
      <c r="E78">
        <v>2.5392999600000001</v>
      </c>
      <c r="F78">
        <v>9.9000003020963209E+37</v>
      </c>
      <c r="G78">
        <v>1.5471999599999999</v>
      </c>
      <c r="H78">
        <v>1128.99401855</v>
      </c>
      <c r="J78" s="2">
        <f>TREND(Calibration!$A$2:$A$4,Calibration!$B$2:$B$4,C78)</f>
        <v>410.85886604967158</v>
      </c>
      <c r="K78" s="2">
        <f>TREND(Calibration!$A$2:$A$4,Calibration!$C$2:$C$4,E78)</f>
        <v>1007.6031701198874</v>
      </c>
      <c r="L78" s="2">
        <f>TREND(Calibration!$A$2:$A$4,Calibration!$D$2:$D$4,G78)</f>
        <v>596.78464508104958</v>
      </c>
    </row>
    <row r="79" spans="1:12" x14ac:dyDescent="0.25">
      <c r="A79">
        <v>385089</v>
      </c>
      <c r="B79">
        <v>14.571000099999999</v>
      </c>
      <c r="C79">
        <v>0.63990002999999995</v>
      </c>
      <c r="D79">
        <v>439.41500853999997</v>
      </c>
      <c r="E79">
        <v>2.7839000199999999</v>
      </c>
      <c r="F79">
        <v>9.9000003020963209E+37</v>
      </c>
      <c r="G79">
        <v>1.54990005</v>
      </c>
      <c r="H79">
        <v>9.9000003020963209E+37</v>
      </c>
      <c r="J79" s="2">
        <f>TREND(Calibration!$A$2:$A$4,Calibration!$B$2:$B$4,C79)</f>
        <v>409.2027832181189</v>
      </c>
      <c r="K79" s="2">
        <f>TREND(Calibration!$A$2:$A$4,Calibration!$C$2:$C$4,E79)</f>
        <v>1106.5648142365146</v>
      </c>
      <c r="L79" s="2">
        <f>TREND(Calibration!$A$2:$A$4,Calibration!$D$2:$D$4,G79)</f>
        <v>597.89772737243538</v>
      </c>
    </row>
    <row r="80" spans="1:12" x14ac:dyDescent="0.25">
      <c r="A80">
        <v>390089</v>
      </c>
      <c r="B80">
        <v>14.59399986</v>
      </c>
      <c r="C80">
        <v>0.64050001000000001</v>
      </c>
      <c r="D80">
        <v>1264.6199951200001</v>
      </c>
      <c r="E80">
        <v>2.3691999899999998</v>
      </c>
      <c r="F80">
        <v>9.9000003020963209E+37</v>
      </c>
      <c r="G80">
        <v>1.55209994</v>
      </c>
      <c r="H80">
        <v>9.9000003020963209E+37</v>
      </c>
      <c r="J80" s="2">
        <f>TREND(Calibration!$A$2:$A$4,Calibration!$B$2:$B$4,C80)</f>
        <v>409.57079344685292</v>
      </c>
      <c r="K80" s="2">
        <f>TREND(Calibration!$A$2:$A$4,Calibration!$C$2:$C$4,E80)</f>
        <v>938.78318415835884</v>
      </c>
      <c r="L80" s="2">
        <f>TREND(Calibration!$A$2:$A$4,Calibration!$D$2:$D$4,G80)</f>
        <v>598.8046077364221</v>
      </c>
    </row>
    <row r="81" spans="1:12" x14ac:dyDescent="0.25">
      <c r="A81">
        <v>395089</v>
      </c>
      <c r="B81">
        <v>14.63300037</v>
      </c>
      <c r="C81">
        <v>0.63889998000000003</v>
      </c>
      <c r="D81">
        <v>9.9000003020963209E+37</v>
      </c>
      <c r="E81">
        <v>2.25250006</v>
      </c>
      <c r="F81">
        <v>9.9000003020963209E+37</v>
      </c>
      <c r="G81">
        <v>1.55050004</v>
      </c>
      <c r="H81">
        <v>9.9000003020963209E+37</v>
      </c>
      <c r="J81" s="2">
        <f>TREND(Calibration!$A$2:$A$4,Calibration!$B$2:$B$4,C81)</f>
        <v>408.58938172265999</v>
      </c>
      <c r="K81" s="2">
        <f>TREND(Calibration!$A$2:$A$4,Calibration!$C$2:$C$4,E81)</f>
        <v>891.5680815083623</v>
      </c>
      <c r="L81" s="2">
        <f>TREND(Calibration!$A$2:$A$4,Calibration!$D$2:$D$4,G81)</f>
        <v>598.1450666255746</v>
      </c>
    </row>
    <row r="82" spans="1:12" x14ac:dyDescent="0.25">
      <c r="A82">
        <v>400089</v>
      </c>
      <c r="B82">
        <v>14.62699986</v>
      </c>
      <c r="C82">
        <v>0.63510001000000005</v>
      </c>
      <c r="D82">
        <v>711.32501220999995</v>
      </c>
      <c r="E82">
        <v>2.6110999600000002</v>
      </c>
      <c r="F82">
        <v>9.9000003020963209E+37</v>
      </c>
      <c r="G82">
        <v>1.5509999999999999</v>
      </c>
      <c r="H82">
        <v>9.9000003020963209E+37</v>
      </c>
      <c r="J82" s="2">
        <f>TREND(Calibration!$A$2:$A$4,Calibration!$B$2:$B$4,C82)</f>
        <v>406.258590981498</v>
      </c>
      <c r="K82" s="2">
        <f>TREND(Calibration!$A$2:$A$4,Calibration!$C$2:$C$4,E82)</f>
        <v>1036.6524109400812</v>
      </c>
      <c r="L82" s="2">
        <f>TREND(Calibration!$A$2:$A$4,Calibration!$D$2:$D$4,G82)</f>
        <v>598.35116961562358</v>
      </c>
    </row>
    <row r="83" spans="1:12" x14ac:dyDescent="0.25">
      <c r="A83">
        <v>405088</v>
      </c>
      <c r="B83">
        <v>14.54899979</v>
      </c>
      <c r="C83">
        <v>0.63450002999999999</v>
      </c>
      <c r="D83">
        <v>194.71800232000001</v>
      </c>
      <c r="E83">
        <v>2.2270998999999998</v>
      </c>
      <c r="F83">
        <v>1335.5770263700001</v>
      </c>
      <c r="G83">
        <v>1.55050004</v>
      </c>
      <c r="H83">
        <v>9.9000003020963209E+37</v>
      </c>
      <c r="J83" s="2">
        <f>TREND(Calibration!$A$2:$A$4,Calibration!$B$2:$B$4,C83)</f>
        <v>405.89058075276398</v>
      </c>
      <c r="K83" s="2">
        <f>TREND(Calibration!$A$2:$A$4,Calibration!$C$2:$C$4,E83)</f>
        <v>881.29154439538934</v>
      </c>
      <c r="L83" s="2">
        <f>TREND(Calibration!$A$2:$A$4,Calibration!$D$2:$D$4,G83)</f>
        <v>598.1450666255746</v>
      </c>
    </row>
    <row r="84" spans="1:12" x14ac:dyDescent="0.25">
      <c r="A84">
        <v>410089</v>
      </c>
      <c r="B84">
        <v>14.480999949999999</v>
      </c>
      <c r="C84">
        <v>0.64160001</v>
      </c>
      <c r="D84">
        <v>792.93298340000001</v>
      </c>
      <c r="E84">
        <v>2.23200011</v>
      </c>
      <c r="F84">
        <v>9.9000003020963209E+37</v>
      </c>
      <c r="G84">
        <v>1.54990005</v>
      </c>
      <c r="H84">
        <v>9.9000003020963209E+37</v>
      </c>
      <c r="J84" s="2">
        <f>TREND(Calibration!$A$2:$A$4,Calibration!$B$2:$B$4,C84)</f>
        <v>410.24550135646228</v>
      </c>
      <c r="K84" s="2">
        <f>TREND(Calibration!$A$2:$A$4,Calibration!$C$2:$C$4,E84)</f>
        <v>883.27409843939392</v>
      </c>
      <c r="L84" s="2">
        <f>TREND(Calibration!$A$2:$A$4,Calibration!$D$2:$D$4,G84)</f>
        <v>597.89772737243538</v>
      </c>
    </row>
    <row r="85" spans="1:12" x14ac:dyDescent="0.25">
      <c r="A85">
        <v>415088</v>
      </c>
      <c r="B85">
        <v>14.380000109999999</v>
      </c>
      <c r="C85">
        <v>0.63510001000000005</v>
      </c>
      <c r="D85">
        <v>9.9000003020963209E+37</v>
      </c>
      <c r="E85">
        <v>2.2660000299999998</v>
      </c>
      <c r="F85">
        <v>9.9000003020963209E+37</v>
      </c>
      <c r="G85">
        <v>1.54990005</v>
      </c>
      <c r="H85">
        <v>9.9000003020963209E+37</v>
      </c>
      <c r="J85" s="2">
        <f>TREND(Calibration!$A$2:$A$4,Calibration!$B$2:$B$4,C85)</f>
        <v>406.258590981498</v>
      </c>
      <c r="K85" s="2">
        <f>TREND(Calibration!$A$2:$A$4,Calibration!$C$2:$C$4,E85)</f>
        <v>897.02997398183561</v>
      </c>
      <c r="L85" s="2">
        <f>TREND(Calibration!$A$2:$A$4,Calibration!$D$2:$D$4,G85)</f>
        <v>597.89772737243538</v>
      </c>
    </row>
    <row r="86" spans="1:12" x14ac:dyDescent="0.25">
      <c r="A86">
        <v>420088</v>
      </c>
      <c r="B86">
        <v>14.364000320000001</v>
      </c>
      <c r="C86">
        <v>0.63889998000000003</v>
      </c>
      <c r="D86">
        <v>795.89300536999997</v>
      </c>
      <c r="E86">
        <v>2.1542000799999999</v>
      </c>
      <c r="F86">
        <v>9.9000003020963209E+37</v>
      </c>
      <c r="G86">
        <v>1.5493999700000001</v>
      </c>
      <c r="H86">
        <v>9.9000003020963209E+37</v>
      </c>
      <c r="J86" s="2">
        <f>TREND(Calibration!$A$2:$A$4,Calibration!$B$2:$B$4,C86)</f>
        <v>408.58938172265999</v>
      </c>
      <c r="K86" s="2">
        <f>TREND(Calibration!$A$2:$A$4,Calibration!$C$2:$C$4,E86)</f>
        <v>851.79733232117235</v>
      </c>
      <c r="L86" s="2">
        <f>TREND(Calibration!$A$2:$A$4,Calibration!$D$2:$D$4,G86)</f>
        <v>597.69157491371141</v>
      </c>
    </row>
    <row r="87" spans="1:12" x14ac:dyDescent="0.25">
      <c r="A87">
        <v>425090</v>
      </c>
      <c r="B87">
        <v>14.411999700000001</v>
      </c>
      <c r="C87">
        <v>0.64639997000000005</v>
      </c>
      <c r="D87">
        <v>248.125</v>
      </c>
      <c r="E87">
        <v>2.1071999099999998</v>
      </c>
      <c r="F87">
        <v>9.9000003020963209E+37</v>
      </c>
      <c r="G87">
        <v>1.55480003</v>
      </c>
      <c r="H87">
        <v>9.9000003020963209E+37</v>
      </c>
      <c r="J87" s="2">
        <f>TREND(Calibration!$A$2:$A$4,Calibration!$B$2:$B$4,C87)</f>
        <v>413.18965679083362</v>
      </c>
      <c r="K87" s="2">
        <f>TREND(Calibration!$A$2:$A$4,Calibration!$C$2:$C$4,E87)</f>
        <v>832.78174378468145</v>
      </c>
      <c r="L87" s="2">
        <f>TREND(Calibration!$A$2:$A$4,Calibration!$D$2:$D$4,G87)</f>
        <v>599.91769002780802</v>
      </c>
    </row>
    <row r="88" spans="1:12" x14ac:dyDescent="0.25">
      <c r="A88">
        <v>430088</v>
      </c>
      <c r="B88">
        <v>14.39299965</v>
      </c>
      <c r="C88">
        <v>0.65069997000000002</v>
      </c>
      <c r="D88">
        <v>9.9000003020963209E+37</v>
      </c>
      <c r="E88">
        <v>2.1466999100000002</v>
      </c>
      <c r="F88">
        <v>9.9000003020963209E+37</v>
      </c>
      <c r="G88">
        <v>1.55209994</v>
      </c>
      <c r="H88">
        <v>9.9000003020963209E+37</v>
      </c>
      <c r="J88" s="2">
        <f>TREND(Calibration!$A$2:$A$4,Calibration!$B$2:$B$4,C88)</f>
        <v>415.82715134657923</v>
      </c>
      <c r="K88" s="2">
        <f>TREND(Calibration!$A$2:$A$4,Calibration!$C$2:$C$4,E88)</f>
        <v>848.76287209105567</v>
      </c>
      <c r="L88" s="2">
        <f>TREND(Calibration!$A$2:$A$4,Calibration!$D$2:$D$4,G88)</f>
        <v>598.8046077364221</v>
      </c>
    </row>
    <row r="89" spans="1:12" x14ac:dyDescent="0.25">
      <c r="A89">
        <v>435088</v>
      </c>
      <c r="B89">
        <v>14.42199993</v>
      </c>
      <c r="C89">
        <v>0.64529996999999995</v>
      </c>
      <c r="D89">
        <v>618.30401611000002</v>
      </c>
      <c r="E89">
        <v>2.0855999000000001</v>
      </c>
      <c r="F89">
        <v>9.9000003020963209E+37</v>
      </c>
      <c r="G89">
        <v>1.5514999599999999</v>
      </c>
      <c r="H89">
        <v>9.9000003020963209E+37</v>
      </c>
      <c r="J89" s="2">
        <f>TREND(Calibration!$A$2:$A$4,Calibration!$B$2:$B$4,C89)</f>
        <v>412.51494888122426</v>
      </c>
      <c r="K89" s="2">
        <f>TREND(Calibration!$A$2:$A$4,Calibration!$C$2:$C$4,E89)</f>
        <v>824.04269236116352</v>
      </c>
      <c r="L89" s="2">
        <f>TREND(Calibration!$A$2:$A$4,Calibration!$D$2:$D$4,G89)</f>
        <v>598.55727260567244</v>
      </c>
    </row>
    <row r="90" spans="1:12" x14ac:dyDescent="0.25">
      <c r="A90">
        <v>440088</v>
      </c>
      <c r="B90">
        <v>14.510000229999999</v>
      </c>
      <c r="C90">
        <v>0.64429997999999999</v>
      </c>
      <c r="D90">
        <v>756.70397949000005</v>
      </c>
      <c r="E90">
        <v>2.02189994</v>
      </c>
      <c r="F90">
        <v>9.9000003020963209E+37</v>
      </c>
      <c r="G90">
        <v>1.5514999599999999</v>
      </c>
      <c r="H90">
        <v>9.9000003020963209E+37</v>
      </c>
      <c r="J90" s="2">
        <f>TREND(Calibration!$A$2:$A$4,Calibration!$B$2:$B$4,C90)</f>
        <v>411.90158418801497</v>
      </c>
      <c r="K90" s="2">
        <f>TREND(Calibration!$A$2:$A$4,Calibration!$C$2:$C$4,E90)</f>
        <v>798.27061049101428</v>
      </c>
      <c r="L90" s="2">
        <f>TREND(Calibration!$A$2:$A$4,Calibration!$D$2:$D$4,G90)</f>
        <v>598.55727260567244</v>
      </c>
    </row>
    <row r="91" spans="1:12" x14ac:dyDescent="0.25">
      <c r="A91">
        <v>445088</v>
      </c>
      <c r="B91">
        <v>14.536000250000001</v>
      </c>
      <c r="C91">
        <v>0.64859997999999996</v>
      </c>
      <c r="D91">
        <v>647.10998534999999</v>
      </c>
      <c r="E91">
        <v>2.1672000900000001</v>
      </c>
      <c r="F91">
        <v>9.9000003020963209E+37</v>
      </c>
      <c r="G91">
        <v>1.5471999599999999</v>
      </c>
      <c r="H91">
        <v>1337.2480468700001</v>
      </c>
      <c r="J91" s="2">
        <f>TREND(Calibration!$A$2:$A$4,Calibration!$B$2:$B$4,C91)</f>
        <v>414.53907874376057</v>
      </c>
      <c r="K91" s="2">
        <f>TREND(Calibration!$A$2:$A$4,Calibration!$C$2:$C$4,E91)</f>
        <v>857.05694821469513</v>
      </c>
      <c r="L91" s="2">
        <f>TREND(Calibration!$A$2:$A$4,Calibration!$D$2:$D$4,G91)</f>
        <v>596.78464508104958</v>
      </c>
    </row>
    <row r="92" spans="1:12" x14ac:dyDescent="0.25">
      <c r="A92">
        <v>450088</v>
      </c>
      <c r="B92">
        <v>14.47399998</v>
      </c>
      <c r="C92">
        <v>0.64319998</v>
      </c>
      <c r="D92">
        <v>1003.14001465</v>
      </c>
      <c r="E92">
        <v>2.1326000700000001</v>
      </c>
      <c r="F92">
        <v>9.9000003020963209E+37</v>
      </c>
      <c r="G92">
        <v>1.54990005</v>
      </c>
      <c r="H92">
        <v>9.9000003020963209E+37</v>
      </c>
      <c r="J92" s="2">
        <f>TREND(Calibration!$A$2:$A$4,Calibration!$B$2:$B$4,C92)</f>
        <v>411.2268762784056</v>
      </c>
      <c r="K92" s="2">
        <f>TREND(Calibration!$A$2:$A$4,Calibration!$C$2:$C$4,E92)</f>
        <v>843.05828089765441</v>
      </c>
      <c r="L92" s="2">
        <f>TREND(Calibration!$A$2:$A$4,Calibration!$D$2:$D$4,G92)</f>
        <v>597.89772737243538</v>
      </c>
    </row>
    <row r="93" spans="1:12" x14ac:dyDescent="0.25">
      <c r="A93">
        <v>455088</v>
      </c>
      <c r="B93">
        <v>14.38300037</v>
      </c>
      <c r="C93">
        <v>0.63940001000000002</v>
      </c>
      <c r="D93">
        <v>1214.05505371</v>
      </c>
      <c r="E93">
        <v>2.3573000400000002</v>
      </c>
      <c r="F93">
        <v>9.9000003020963209E+37</v>
      </c>
      <c r="G93">
        <v>1.54990005</v>
      </c>
      <c r="H93">
        <v>9.9000003020963209E+37</v>
      </c>
      <c r="J93" s="2">
        <f>TREND(Calibration!$A$2:$A$4,Calibration!$B$2:$B$4,C93)</f>
        <v>408.89608553724361</v>
      </c>
      <c r="K93" s="2">
        <f>TREND(Calibration!$A$2:$A$4,Calibration!$C$2:$C$4,E93)</f>
        <v>933.96863661938596</v>
      </c>
      <c r="L93" s="2">
        <f>TREND(Calibration!$A$2:$A$4,Calibration!$D$2:$D$4,G93)</f>
        <v>597.89772737243538</v>
      </c>
    </row>
    <row r="94" spans="1:12" x14ac:dyDescent="0.25">
      <c r="A94">
        <v>460088</v>
      </c>
      <c r="B94">
        <v>14.309000019999999</v>
      </c>
      <c r="C94">
        <v>0.63829999999999998</v>
      </c>
      <c r="D94">
        <v>9.9000003020963209E+37</v>
      </c>
      <c r="E94">
        <v>2.29839993</v>
      </c>
      <c r="F94">
        <v>1040.0749511700001</v>
      </c>
      <c r="G94">
        <v>1.5532000100000001</v>
      </c>
      <c r="H94">
        <v>9.9000003020963209E+37</v>
      </c>
      <c r="J94" s="2">
        <f>TREND(Calibration!$A$2:$A$4,Calibration!$B$2:$B$4,C94)</f>
        <v>408.22137149392597</v>
      </c>
      <c r="K94" s="2">
        <f>TREND(Calibration!$A$2:$A$4,Calibration!$C$2:$C$4,E94)</f>
        <v>910.1385045897772</v>
      </c>
      <c r="L94" s="2">
        <f>TREND(Calibration!$A$2:$A$4,Calibration!$D$2:$D$4,G94)</f>
        <v>599.25809944828541</v>
      </c>
    </row>
    <row r="95" spans="1:12" x14ac:dyDescent="0.25">
      <c r="A95">
        <v>465088</v>
      </c>
      <c r="B95">
        <v>14.309000019999999</v>
      </c>
      <c r="C95">
        <v>0.63669997</v>
      </c>
      <c r="D95">
        <v>9.9000003020963209E+37</v>
      </c>
      <c r="E95">
        <v>2.5106000900000001</v>
      </c>
      <c r="F95">
        <v>976.13000488</v>
      </c>
      <c r="G95">
        <v>1.55480003</v>
      </c>
      <c r="H95">
        <v>9.9000003020963209E+37</v>
      </c>
      <c r="J95" s="2">
        <f>TREND(Calibration!$A$2:$A$4,Calibration!$B$2:$B$4,C95)</f>
        <v>407.23995976973305</v>
      </c>
      <c r="K95" s="2">
        <f>TREND(Calibration!$A$2:$A$4,Calibration!$C$2:$C$4,E95)</f>
        <v>995.99161809846316</v>
      </c>
      <c r="L95" s="2">
        <f>TREND(Calibration!$A$2:$A$4,Calibration!$D$2:$D$4,G95)</f>
        <v>599.91769002780802</v>
      </c>
    </row>
    <row r="96" spans="1:12" x14ac:dyDescent="0.25">
      <c r="A96">
        <v>470089</v>
      </c>
      <c r="B96">
        <v>14.34399986</v>
      </c>
      <c r="C96">
        <v>0.63719999999999999</v>
      </c>
      <c r="D96">
        <v>740.64599609000004</v>
      </c>
      <c r="E96">
        <v>2.4447999</v>
      </c>
      <c r="F96">
        <v>9.9000003020963209E+37</v>
      </c>
      <c r="G96">
        <v>1.55369997</v>
      </c>
      <c r="H96">
        <v>9.9000003020963209E+37</v>
      </c>
      <c r="J96" s="2">
        <f>TREND(Calibration!$A$2:$A$4,Calibration!$B$2:$B$4,C96)</f>
        <v>407.5466635843166</v>
      </c>
      <c r="K96" s="2">
        <f>TREND(Calibration!$A$2:$A$4,Calibration!$C$2:$C$4,E96)</f>
        <v>969.36981356748117</v>
      </c>
      <c r="L96" s="2">
        <f>TREND(Calibration!$A$2:$A$4,Calibration!$D$2:$D$4,G96)</f>
        <v>599.46420243833438</v>
      </c>
    </row>
    <row r="97" spans="1:12" x14ac:dyDescent="0.25">
      <c r="A97">
        <v>475088</v>
      </c>
      <c r="B97">
        <v>14.385999679999999</v>
      </c>
      <c r="C97">
        <v>0.63889998000000003</v>
      </c>
      <c r="D97">
        <v>991.26300048999997</v>
      </c>
      <c r="E97">
        <v>2.51929998</v>
      </c>
      <c r="F97">
        <v>9.9000003020963209E+37</v>
      </c>
      <c r="G97">
        <v>1.5493999700000001</v>
      </c>
      <c r="H97">
        <v>9.9000003020963209E+37</v>
      </c>
      <c r="J97" s="2">
        <f>TREND(Calibration!$A$2:$A$4,Calibration!$B$2:$B$4,C97)</f>
        <v>408.58938172265999</v>
      </c>
      <c r="K97" s="2">
        <f>TREND(Calibration!$A$2:$A$4,Calibration!$C$2:$C$4,E97)</f>
        <v>999.51146767672492</v>
      </c>
      <c r="L97" s="2">
        <f>TREND(Calibration!$A$2:$A$4,Calibration!$D$2:$D$4,G97)</f>
        <v>597.69157491371141</v>
      </c>
    </row>
    <row r="98" spans="1:12" x14ac:dyDescent="0.25">
      <c r="A98">
        <v>480087</v>
      </c>
      <c r="B98">
        <v>14.432000159999999</v>
      </c>
      <c r="C98">
        <v>0.63450002999999999</v>
      </c>
      <c r="D98">
        <v>9.9000003020963209E+37</v>
      </c>
      <c r="E98">
        <v>2.4474999899999998</v>
      </c>
      <c r="F98">
        <v>9.9000003020963209E+37</v>
      </c>
      <c r="G98">
        <v>1.54879999</v>
      </c>
      <c r="H98">
        <v>9.9000003020963209E+37</v>
      </c>
      <c r="J98" s="2">
        <f>TREND(Calibration!$A$2:$A$4,Calibration!$B$2:$B$4,C98)</f>
        <v>405.89058075276398</v>
      </c>
      <c r="K98" s="2">
        <f>TREND(Calibration!$A$2:$A$4,Calibration!$C$2:$C$4,E98)</f>
        <v>970.4622309023863</v>
      </c>
      <c r="L98" s="2">
        <f>TREND(Calibration!$A$2:$A$4,Calibration!$D$2:$D$4,G98)</f>
        <v>597.44423978296174</v>
      </c>
    </row>
    <row r="99" spans="1:12" x14ac:dyDescent="0.25">
      <c r="A99">
        <v>485087</v>
      </c>
      <c r="B99">
        <v>14.510000229999999</v>
      </c>
      <c r="C99">
        <v>0.63400000000000001</v>
      </c>
      <c r="D99">
        <v>620.72497558999999</v>
      </c>
      <c r="E99">
        <v>2.3615999200000002</v>
      </c>
      <c r="F99">
        <v>9.9000003020963209E+37</v>
      </c>
      <c r="G99">
        <v>1.5493999700000001</v>
      </c>
      <c r="H99">
        <v>9.9000003020963209E+37</v>
      </c>
      <c r="J99" s="2">
        <f>TREND(Calibration!$A$2:$A$4,Calibration!$B$2:$B$4,C99)</f>
        <v>405.58387693818037</v>
      </c>
      <c r="K99" s="2">
        <f>TREND(Calibration!$A$2:$A$4,Calibration!$C$2:$C$4,E99)</f>
        <v>935.70830583412044</v>
      </c>
      <c r="L99" s="2">
        <f>TREND(Calibration!$A$2:$A$4,Calibration!$D$2:$D$4,G99)</f>
        <v>597.69157491371141</v>
      </c>
    </row>
    <row r="100" spans="1:12" x14ac:dyDescent="0.25">
      <c r="A100">
        <v>490087</v>
      </c>
      <c r="B100">
        <v>14.50300026</v>
      </c>
      <c r="C100">
        <v>0.63559997000000001</v>
      </c>
      <c r="D100">
        <v>613.90301513999998</v>
      </c>
      <c r="E100">
        <v>2.2665998900000002</v>
      </c>
      <c r="F100">
        <v>9.9000003020963209E+37</v>
      </c>
      <c r="G100">
        <v>1.54830003</v>
      </c>
      <c r="H100">
        <v>9.9000003020963209E+37</v>
      </c>
      <c r="J100" s="2">
        <f>TREND(Calibration!$A$2:$A$4,Calibration!$B$2:$B$4,C100)</f>
        <v>406.56525186012368</v>
      </c>
      <c r="K100" s="2">
        <f>TREND(Calibration!$A$2:$A$4,Calibration!$C$2:$C$4,E100)</f>
        <v>897.27266865590821</v>
      </c>
      <c r="L100" s="2">
        <f>TREND(Calibration!$A$2:$A$4,Calibration!$D$2:$D$4,G100)</f>
        <v>597.23813679291277</v>
      </c>
    </row>
    <row r="101" spans="1:12" x14ac:dyDescent="0.25">
      <c r="A101">
        <v>495088</v>
      </c>
      <c r="B101">
        <v>14.454999920000001</v>
      </c>
      <c r="C101">
        <v>0.63669997</v>
      </c>
      <c r="D101">
        <v>553.05401611000002</v>
      </c>
      <c r="E101">
        <v>2.2411999699999998</v>
      </c>
      <c r="F101">
        <v>9.9000003020963209E+37</v>
      </c>
      <c r="G101">
        <v>1.5450999700000001</v>
      </c>
      <c r="H101">
        <v>9.9000003020963209E+37</v>
      </c>
      <c r="J101" s="2">
        <f>TREND(Calibration!$A$2:$A$4,Calibration!$B$2:$B$4,C101)</f>
        <v>407.23995976973305</v>
      </c>
      <c r="K101" s="2">
        <f>TREND(Calibration!$A$2:$A$4,Calibration!$C$2:$C$4,E101)</f>
        <v>886.99622864346168</v>
      </c>
      <c r="L101" s="2">
        <f>TREND(Calibration!$A$2:$A$4,Calibration!$D$2:$D$4,G101)</f>
        <v>595.91894738908843</v>
      </c>
    </row>
    <row r="102" spans="1:12" x14ac:dyDescent="0.25">
      <c r="A102">
        <v>500087</v>
      </c>
      <c r="B102">
        <v>14.461000439999999</v>
      </c>
      <c r="C102">
        <v>0.63669997</v>
      </c>
      <c r="D102">
        <v>897.44799805000002</v>
      </c>
      <c r="E102">
        <v>2.0467998999999999</v>
      </c>
      <c r="F102">
        <v>9.9000003020963209E+37</v>
      </c>
      <c r="G102">
        <v>1.5467</v>
      </c>
      <c r="H102">
        <v>9.9000003020963209E+37</v>
      </c>
      <c r="J102" s="2">
        <f>TREND(Calibration!$A$2:$A$4,Calibration!$B$2:$B$4,C102)</f>
        <v>407.23995976973305</v>
      </c>
      <c r="K102" s="2">
        <f>TREND(Calibration!$A$2:$A$4,Calibration!$C$2:$C$4,E102)</f>
        <v>808.34477392351005</v>
      </c>
      <c r="L102" s="2">
        <f>TREND(Calibration!$A$2:$A$4,Calibration!$D$2:$D$4,G102)</f>
        <v>596.5785420910006</v>
      </c>
    </row>
    <row r="103" spans="1:12" x14ac:dyDescent="0.25">
      <c r="A103">
        <v>505088</v>
      </c>
      <c r="B103">
        <v>14.39299965</v>
      </c>
      <c r="C103">
        <v>0.63829999999999998</v>
      </c>
      <c r="D103">
        <v>258.29299927</v>
      </c>
      <c r="E103">
        <v>1.92470002</v>
      </c>
      <c r="F103">
        <v>9.9000003020963209E+37</v>
      </c>
      <c r="G103">
        <v>1.5450999700000001</v>
      </c>
      <c r="H103">
        <v>1173.8100585899999</v>
      </c>
      <c r="J103" s="2">
        <f>TREND(Calibration!$A$2:$A$4,Calibration!$B$2:$B$4,C103)</f>
        <v>408.22137149392597</v>
      </c>
      <c r="K103" s="2">
        <f>TREND(Calibration!$A$2:$A$4,Calibration!$C$2:$C$4,E103)</f>
        <v>758.94492965837412</v>
      </c>
      <c r="L103" s="2">
        <f>TREND(Calibration!$A$2:$A$4,Calibration!$D$2:$D$4,G103)</f>
        <v>595.91894738908843</v>
      </c>
    </row>
    <row r="104" spans="1:12" x14ac:dyDescent="0.25">
      <c r="A104">
        <v>510087</v>
      </c>
      <c r="B104">
        <v>14.33100033</v>
      </c>
      <c r="C104">
        <v>0.63239997999999997</v>
      </c>
      <c r="D104">
        <v>847.82800293000003</v>
      </c>
      <c r="E104">
        <v>2.1170000999999998</v>
      </c>
      <c r="F104">
        <v>9.9000003020963209E+37</v>
      </c>
      <c r="G104">
        <v>1.5471999599999999</v>
      </c>
      <c r="H104">
        <v>9.9000003020963209E+37</v>
      </c>
      <c r="J104" s="2">
        <f>TREND(Calibration!$A$2:$A$4,Calibration!$B$2:$B$4,C104)</f>
        <v>404.60247134769565</v>
      </c>
      <c r="K104" s="2">
        <f>TREND(Calibration!$A$2:$A$4,Calibration!$C$2:$C$4,E104)</f>
        <v>836.74675881801932</v>
      </c>
      <c r="L104" s="2">
        <f>TREND(Calibration!$A$2:$A$4,Calibration!$D$2:$D$4,G104)</f>
        <v>596.78464508104958</v>
      </c>
    </row>
    <row r="105" spans="1:12" x14ac:dyDescent="0.25">
      <c r="A105">
        <v>515098</v>
      </c>
      <c r="B105">
        <v>14.30500031</v>
      </c>
      <c r="C105">
        <v>0.62970000999999998</v>
      </c>
      <c r="D105">
        <v>9.9000003020963209E+37</v>
      </c>
      <c r="E105">
        <v>1.9879000200000001</v>
      </c>
      <c r="F105">
        <v>9.9000003020963209E+37</v>
      </c>
      <c r="G105">
        <v>1.5450999700000001</v>
      </c>
      <c r="H105">
        <v>9.9000003020963209E+37</v>
      </c>
      <c r="J105" s="2">
        <f>TREND(Calibration!$A$2:$A$4,Calibration!$B$2:$B$4,C105)</f>
        <v>402.94638851614303</v>
      </c>
      <c r="K105" s="2">
        <f>TREND(Calibration!$A$2:$A$4,Calibration!$C$2:$C$4,E105)</f>
        <v>784.5147349485726</v>
      </c>
      <c r="L105" s="2">
        <f>TREND(Calibration!$A$2:$A$4,Calibration!$D$2:$D$4,G105)</f>
        <v>595.91894738908843</v>
      </c>
    </row>
    <row r="106" spans="1:12" x14ac:dyDescent="0.25">
      <c r="A106">
        <v>520088</v>
      </c>
      <c r="B106">
        <v>14.32499981</v>
      </c>
      <c r="C106">
        <v>0.62860000000000005</v>
      </c>
      <c r="D106">
        <v>971.72698975000003</v>
      </c>
      <c r="E106">
        <v>1.8502000599999999</v>
      </c>
      <c r="F106">
        <v>1194.01794434</v>
      </c>
      <c r="G106">
        <v>1.5467</v>
      </c>
      <c r="H106">
        <v>9.9000003020963209E+37</v>
      </c>
      <c r="J106" s="2">
        <f>TREND(Calibration!$A$2:$A$4,Calibration!$B$2:$B$4,C106)</f>
        <v>402.27167447282545</v>
      </c>
      <c r="K106" s="2">
        <f>TREND(Calibration!$A$2:$A$4,Calibration!$C$2:$C$4,E106)</f>
        <v>728.80332409939354</v>
      </c>
      <c r="L106" s="2">
        <f>TREND(Calibration!$A$2:$A$4,Calibration!$D$2:$D$4,G106)</f>
        <v>596.5785420910006</v>
      </c>
    </row>
    <row r="107" spans="1:12" x14ac:dyDescent="0.25">
      <c r="A107">
        <v>525088</v>
      </c>
      <c r="B107">
        <v>14.411999700000001</v>
      </c>
      <c r="C107">
        <v>0.63239997999999997</v>
      </c>
      <c r="D107">
        <v>289.66699218999997</v>
      </c>
      <c r="E107">
        <v>1.92420006</v>
      </c>
      <c r="F107">
        <v>9.9000003020963209E+37</v>
      </c>
      <c r="G107">
        <v>1.5456000599999999</v>
      </c>
      <c r="H107">
        <v>9.9000003020963209E+37</v>
      </c>
      <c r="J107" s="2">
        <f>TREND(Calibration!$A$2:$A$4,Calibration!$B$2:$B$4,C107)</f>
        <v>404.60247134769565</v>
      </c>
      <c r="K107" s="2">
        <f>TREND(Calibration!$A$2:$A$4,Calibration!$C$2:$C$4,E107)</f>
        <v>758.74265307842336</v>
      </c>
      <c r="L107" s="2">
        <f>TREND(Calibration!$A$2:$A$4,Calibration!$D$2:$D$4,G107)</f>
        <v>596.12510397020196</v>
      </c>
    </row>
    <row r="108" spans="1:12" x14ac:dyDescent="0.25">
      <c r="A108">
        <v>530087</v>
      </c>
      <c r="B108">
        <v>14.458000180000001</v>
      </c>
      <c r="C108">
        <v>0.63510001000000005</v>
      </c>
      <c r="D108">
        <v>979.68798828000001</v>
      </c>
      <c r="E108">
        <v>2.02570009</v>
      </c>
      <c r="F108">
        <v>9.9000003020963209E+37</v>
      </c>
      <c r="G108">
        <v>1.5461000199999999</v>
      </c>
      <c r="H108">
        <v>9.9000003020963209E+37</v>
      </c>
      <c r="J108" s="2">
        <f>TREND(Calibration!$A$2:$A$4,Calibration!$B$2:$B$4,C108)</f>
        <v>406.258590981498</v>
      </c>
      <c r="K108" s="2">
        <f>TREND(Calibration!$A$2:$A$4,Calibration!$C$2:$C$4,E108)</f>
        <v>799.80809618046919</v>
      </c>
      <c r="L108" s="2">
        <f>TREND(Calibration!$A$2:$A$4,Calibration!$D$2:$D$4,G108)</f>
        <v>596.33120696025094</v>
      </c>
    </row>
    <row r="109" spans="1:12" x14ac:dyDescent="0.25">
      <c r="A109">
        <v>535087</v>
      </c>
      <c r="B109">
        <v>14.47399998</v>
      </c>
      <c r="C109">
        <v>0.63180000000000003</v>
      </c>
      <c r="D109">
        <v>1066.2569580100001</v>
      </c>
      <c r="E109">
        <v>2.0769999000000001</v>
      </c>
      <c r="F109">
        <v>9.9000003020963209E+37</v>
      </c>
      <c r="G109">
        <v>1.54449999</v>
      </c>
      <c r="H109">
        <v>9.9000003020963209E+37</v>
      </c>
      <c r="J109" s="2">
        <f>TREND(Calibration!$A$2:$A$4,Calibration!$B$2:$B$4,C109)</f>
        <v>404.23446111896169</v>
      </c>
      <c r="K109" s="2">
        <f>TREND(Calibration!$A$2:$A$4,Calibration!$C$2:$C$4,E109)</f>
        <v>820.56325683116825</v>
      </c>
      <c r="L109" s="2">
        <f>TREND(Calibration!$A$2:$A$4,Calibration!$D$2:$D$4,G109)</f>
        <v>595.67161225833877</v>
      </c>
    </row>
    <row r="110" spans="1:12" x14ac:dyDescent="0.25">
      <c r="A110">
        <v>540087</v>
      </c>
      <c r="B110">
        <v>14.46800041</v>
      </c>
      <c r="C110">
        <v>0.63239997999999997</v>
      </c>
      <c r="D110">
        <v>1342.8769531200001</v>
      </c>
      <c r="E110">
        <v>2.2190001000000001</v>
      </c>
      <c r="F110">
        <v>9.9000003020963209E+37</v>
      </c>
      <c r="G110">
        <v>1.5450999700000001</v>
      </c>
      <c r="H110">
        <v>9.9000003020963209E+37</v>
      </c>
      <c r="J110" s="2">
        <f>TREND(Calibration!$A$2:$A$4,Calibration!$B$2:$B$4,C110)</f>
        <v>404.60247134769565</v>
      </c>
      <c r="K110" s="2">
        <f>TREND(Calibration!$A$2:$A$4,Calibration!$C$2:$C$4,E110)</f>
        <v>878.01448254587126</v>
      </c>
      <c r="L110" s="2">
        <f>TREND(Calibration!$A$2:$A$4,Calibration!$D$2:$D$4,G110)</f>
        <v>595.91894738908843</v>
      </c>
    </row>
    <row r="111" spans="1:12" x14ac:dyDescent="0.25">
      <c r="A111">
        <v>545101</v>
      </c>
      <c r="B111">
        <v>14.38300037</v>
      </c>
      <c r="C111">
        <v>0.63559997000000001</v>
      </c>
      <c r="D111">
        <v>1173.91894531</v>
      </c>
      <c r="E111">
        <v>2.27950001</v>
      </c>
      <c r="F111">
        <v>9.9000003020963209E+37</v>
      </c>
      <c r="G111">
        <v>1.5461000199999999</v>
      </c>
      <c r="H111">
        <v>9.9000003020963209E+37</v>
      </c>
      <c r="J111" s="2">
        <f>TREND(Calibration!$A$2:$A$4,Calibration!$B$2:$B$4,C111)</f>
        <v>406.56525186012368</v>
      </c>
      <c r="K111" s="2">
        <f>TREND(Calibration!$A$2:$A$4,Calibration!$C$2:$C$4,E111)</f>
        <v>902.49187050116439</v>
      </c>
      <c r="L111" s="2">
        <f>TREND(Calibration!$A$2:$A$4,Calibration!$D$2:$D$4,G111)</f>
        <v>596.33120696025094</v>
      </c>
    </row>
    <row r="112" spans="1:12" x14ac:dyDescent="0.25">
      <c r="A112">
        <v>550089</v>
      </c>
      <c r="B112">
        <v>14.27600002</v>
      </c>
      <c r="C112">
        <v>0.63349997999999996</v>
      </c>
      <c r="D112">
        <v>9.9000003020963209E+37</v>
      </c>
      <c r="E112">
        <v>2.0796999899999999</v>
      </c>
      <c r="F112">
        <v>9.9000003020963209E+37</v>
      </c>
      <c r="G112">
        <v>1.54830003</v>
      </c>
      <c r="H112">
        <v>9.9000003020963209E+37</v>
      </c>
      <c r="J112" s="2">
        <f>TREND(Calibration!$A$2:$A$4,Calibration!$B$2:$B$4,C112)</f>
        <v>405.27717925730502</v>
      </c>
      <c r="K112" s="2">
        <f>TREND(Calibration!$A$2:$A$4,Calibration!$C$2:$C$4,E112)</f>
        <v>821.65567416607337</v>
      </c>
      <c r="L112" s="2">
        <f>TREND(Calibration!$A$2:$A$4,Calibration!$D$2:$D$4,G112)</f>
        <v>597.23813679291277</v>
      </c>
    </row>
    <row r="113" spans="1:12" x14ac:dyDescent="0.25">
      <c r="A113">
        <v>555089</v>
      </c>
      <c r="B113">
        <v>14.288999560000001</v>
      </c>
      <c r="C113">
        <v>0.63080000999999997</v>
      </c>
      <c r="D113">
        <v>924.51202393000005</v>
      </c>
      <c r="E113">
        <v>2.1078000100000001</v>
      </c>
      <c r="F113">
        <v>9.9000003020963209E+37</v>
      </c>
      <c r="G113">
        <v>1.5456000599999999</v>
      </c>
      <c r="H113">
        <v>9.9000003020963209E+37</v>
      </c>
      <c r="J113" s="2">
        <f>TREND(Calibration!$A$2:$A$4,Calibration!$B$2:$B$4,C113)</f>
        <v>403.62109642575234</v>
      </c>
      <c r="K113" s="2">
        <f>TREND(Calibration!$A$2:$A$4,Calibration!$C$2:$C$4,E113)</f>
        <v>833.02453555928048</v>
      </c>
      <c r="L113" s="2">
        <f>TREND(Calibration!$A$2:$A$4,Calibration!$D$2:$D$4,G113)</f>
        <v>596.12510397020196</v>
      </c>
    </row>
    <row r="114" spans="1:12" x14ac:dyDescent="0.25">
      <c r="A114">
        <v>560088</v>
      </c>
      <c r="B114">
        <v>14.260000229999999</v>
      </c>
      <c r="C114">
        <v>0.62699996999999996</v>
      </c>
      <c r="D114">
        <v>608.55603026999995</v>
      </c>
      <c r="E114">
        <v>2.2871000800000001</v>
      </c>
      <c r="F114">
        <v>9.9000003020963209E+37</v>
      </c>
      <c r="G114">
        <v>1.54449999</v>
      </c>
      <c r="H114">
        <v>9.9000003020963209E+37</v>
      </c>
      <c r="J114" s="2">
        <f>TREND(Calibration!$A$2:$A$4,Calibration!$B$2:$B$4,C114)</f>
        <v>401.29026274863241</v>
      </c>
      <c r="K114" s="2">
        <f>TREND(Calibration!$A$2:$A$4,Calibration!$C$2:$C$4,E114)</f>
        <v>905.56674882540301</v>
      </c>
      <c r="L114" s="2">
        <f>TREND(Calibration!$A$2:$A$4,Calibration!$D$2:$D$4,G114)</f>
        <v>595.67161225833877</v>
      </c>
    </row>
    <row r="115" spans="1:12" x14ac:dyDescent="0.25">
      <c r="A115">
        <v>565087</v>
      </c>
      <c r="B115">
        <v>14.309000019999999</v>
      </c>
      <c r="C115">
        <v>0.62699996999999996</v>
      </c>
      <c r="D115">
        <v>799.03900146000001</v>
      </c>
      <c r="E115">
        <v>2.1445000200000002</v>
      </c>
      <c r="F115">
        <v>1261.4659423799999</v>
      </c>
      <c r="G115">
        <v>1.5450999700000001</v>
      </c>
      <c r="H115">
        <v>9.9000003020963209E+37</v>
      </c>
      <c r="J115" s="2">
        <f>TREND(Calibration!$A$2:$A$4,Calibration!$B$2:$B$4,C115)</f>
        <v>401.29026274863241</v>
      </c>
      <c r="K115" s="2">
        <f>TREND(Calibration!$A$2:$A$4,Calibration!$C$2:$C$4,E115)</f>
        <v>847.87282843662751</v>
      </c>
      <c r="L115" s="2">
        <f>TREND(Calibration!$A$2:$A$4,Calibration!$D$2:$D$4,G115)</f>
        <v>595.91894738908843</v>
      </c>
    </row>
    <row r="116" spans="1:12" x14ac:dyDescent="0.25">
      <c r="A116">
        <v>570089</v>
      </c>
      <c r="B116">
        <v>14.4090004</v>
      </c>
      <c r="C116">
        <v>0.63400000000000001</v>
      </c>
      <c r="D116">
        <v>304.20300293000003</v>
      </c>
      <c r="E116">
        <v>2.0980999499999999</v>
      </c>
      <c r="F116">
        <v>9.9000003020963209E+37</v>
      </c>
      <c r="G116">
        <v>1.5467</v>
      </c>
      <c r="H116">
        <v>1275.5749511700001</v>
      </c>
      <c r="J116" s="2">
        <f>TREND(Calibration!$A$2:$A$4,Calibration!$B$2:$B$4,C116)</f>
        <v>405.58387693818037</v>
      </c>
      <c r="K116" s="2">
        <f>TREND(Calibration!$A$2:$A$4,Calibration!$C$2:$C$4,E116)</f>
        <v>829.10003167473542</v>
      </c>
      <c r="L116" s="2">
        <f>TREND(Calibration!$A$2:$A$4,Calibration!$D$2:$D$4,G116)</f>
        <v>596.5785420910006</v>
      </c>
    </row>
    <row r="117" spans="1:12" x14ac:dyDescent="0.25">
      <c r="A117">
        <v>575088</v>
      </c>
      <c r="B117">
        <v>14.47399998</v>
      </c>
      <c r="C117">
        <v>0.62970000999999998</v>
      </c>
      <c r="D117">
        <v>1196.26599121</v>
      </c>
      <c r="E117">
        <v>2.2497999700000002</v>
      </c>
      <c r="F117">
        <v>9.9000003020963209E+37</v>
      </c>
      <c r="G117">
        <v>1.54449999</v>
      </c>
      <c r="H117">
        <v>9.9000003020963209E+37</v>
      </c>
      <c r="J117" s="2">
        <f>TREND(Calibration!$A$2:$A$4,Calibration!$B$2:$B$4,C117)</f>
        <v>402.94638851614303</v>
      </c>
      <c r="K117" s="2">
        <f>TREND(Calibration!$A$2:$A$4,Calibration!$C$2:$C$4,E117)</f>
        <v>890.47566417345718</v>
      </c>
      <c r="L117" s="2">
        <f>TREND(Calibration!$A$2:$A$4,Calibration!$D$2:$D$4,G117)</f>
        <v>595.67161225833877</v>
      </c>
    </row>
    <row r="118" spans="1:12" x14ac:dyDescent="0.25">
      <c r="A118">
        <v>580088</v>
      </c>
      <c r="B118">
        <v>14.52600002</v>
      </c>
      <c r="C118">
        <v>0.63450002999999999</v>
      </c>
      <c r="D118">
        <v>1093.8439941399999</v>
      </c>
      <c r="E118">
        <v>2.0759000799999998</v>
      </c>
      <c r="F118">
        <v>9.9000003020963209E+37</v>
      </c>
      <c r="G118">
        <v>1.54340005</v>
      </c>
      <c r="H118">
        <v>9.9000003020963209E+37</v>
      </c>
      <c r="J118" s="2">
        <f>TREND(Calibration!$A$2:$A$4,Calibration!$B$2:$B$4,C118)</f>
        <v>405.89058075276398</v>
      </c>
      <c r="K118" s="2">
        <f>TREND(Calibration!$A$2:$A$4,Calibration!$C$2:$C$4,E118)</f>
        <v>820.11828557714489</v>
      </c>
      <c r="L118" s="2">
        <f>TREND(Calibration!$A$2:$A$4,Calibration!$D$2:$D$4,G118)</f>
        <v>595.21817413754025</v>
      </c>
    </row>
    <row r="119" spans="1:12" x14ac:dyDescent="0.25">
      <c r="A119">
        <v>585088</v>
      </c>
      <c r="B119">
        <v>14.51599979</v>
      </c>
      <c r="C119">
        <v>0.62970000999999998</v>
      </c>
      <c r="D119">
        <v>1334.92700195</v>
      </c>
      <c r="E119">
        <v>2.30220008</v>
      </c>
      <c r="F119">
        <v>9.9000003020963209E+37</v>
      </c>
      <c r="G119">
        <v>1.5456000599999999</v>
      </c>
      <c r="H119">
        <v>9.9000003020963209E+37</v>
      </c>
      <c r="J119" s="2">
        <f>TREND(Calibration!$A$2:$A$4,Calibration!$B$2:$B$4,C119)</f>
        <v>402.94638851614303</v>
      </c>
      <c r="K119" s="2">
        <f>TREND(Calibration!$A$2:$A$4,Calibration!$C$2:$C$4,E119)</f>
        <v>911.675990279232</v>
      </c>
      <c r="L119" s="2">
        <f>TREND(Calibration!$A$2:$A$4,Calibration!$D$2:$D$4,G119)</f>
        <v>596.12510397020196</v>
      </c>
    </row>
    <row r="120" spans="1:12" x14ac:dyDescent="0.25">
      <c r="A120">
        <v>590088</v>
      </c>
      <c r="B120">
        <v>14.46800041</v>
      </c>
      <c r="C120">
        <v>0.63239997999999997</v>
      </c>
      <c r="D120">
        <v>9.9000003020963209E+37</v>
      </c>
      <c r="E120">
        <v>2.1914999499999999</v>
      </c>
      <c r="F120">
        <v>1118.4110107399999</v>
      </c>
      <c r="G120">
        <v>1.5461000199999999</v>
      </c>
      <c r="H120">
        <v>9.9000003020963209E+37</v>
      </c>
      <c r="J120" s="2">
        <f>TREND(Calibration!$A$2:$A$4,Calibration!$B$2:$B$4,C120)</f>
        <v>404.60247134769565</v>
      </c>
      <c r="K120" s="2">
        <f>TREND(Calibration!$A$2:$A$4,Calibration!$C$2:$C$4,E120)</f>
        <v>866.88831987259186</v>
      </c>
      <c r="L120" s="2">
        <f>TREND(Calibration!$A$2:$A$4,Calibration!$D$2:$D$4,G120)</f>
        <v>596.33120696025094</v>
      </c>
    </row>
    <row r="121" spans="1:12" x14ac:dyDescent="0.25">
      <c r="A121">
        <v>595089</v>
      </c>
      <c r="B121">
        <v>14.385999679999999</v>
      </c>
      <c r="C121">
        <v>0.63559997000000001</v>
      </c>
      <c r="D121">
        <v>9.9000003020963209E+37</v>
      </c>
      <c r="E121">
        <v>2.0618998999999998</v>
      </c>
      <c r="F121">
        <v>743.23101807</v>
      </c>
      <c r="G121">
        <v>1.5467</v>
      </c>
      <c r="H121">
        <v>9.9000003020963209E+37</v>
      </c>
      <c r="J121" s="2">
        <f>TREND(Calibration!$A$2:$A$4,Calibration!$B$2:$B$4,C121)</f>
        <v>406.56525186012368</v>
      </c>
      <c r="K121" s="2">
        <f>TREND(Calibration!$A$2:$A$4,Calibration!$C$2:$C$4,E121)</f>
        <v>814.45401537733903</v>
      </c>
      <c r="L121" s="2">
        <f>TREND(Calibration!$A$2:$A$4,Calibration!$D$2:$D$4,G121)</f>
        <v>596.5785420910006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118</v>
      </c>
      <c r="B2">
        <v>14.32499981</v>
      </c>
      <c r="C2">
        <v>0.63829999999999998</v>
      </c>
      <c r="D2">
        <v>1104.1879882799999</v>
      </c>
      <c r="E2">
        <v>2.4830999399999998</v>
      </c>
      <c r="F2">
        <v>1151.4370117200001</v>
      </c>
      <c r="G2">
        <v>1.5467</v>
      </c>
      <c r="H2">
        <v>9.9000003020963209E+37</v>
      </c>
      <c r="J2" s="2">
        <f>TREND(Calibration!$A$2:$A$4,Calibration!$B$2:$B$4,C2)</f>
        <v>408.22137149392597</v>
      </c>
      <c r="K2" s="2">
        <f>TREND(Calibration!$A$2:$A$4,Calibration!$C$2:$C$4,E2)</f>
        <v>984.86545542518377</v>
      </c>
      <c r="L2" s="2">
        <f>TREND(Calibration!$A$2:$A$4,Calibration!$D$2:$D$4,G2)</f>
        <v>596.5785420910006</v>
      </c>
      <c r="N2" s="2">
        <f>AVERAGE(J2:J265)</f>
        <v>410.45531581181348</v>
      </c>
    </row>
    <row r="3" spans="1:14" x14ac:dyDescent="0.25">
      <c r="A3">
        <v>5090</v>
      </c>
      <c r="B3">
        <v>14.31499958</v>
      </c>
      <c r="C3">
        <v>0.63450002999999999</v>
      </c>
      <c r="D3">
        <v>427.94601440000002</v>
      </c>
      <c r="E3">
        <v>1.97490001</v>
      </c>
      <c r="F3">
        <v>9.9000003020963209E+37</v>
      </c>
      <c r="G3">
        <v>1.54449999</v>
      </c>
      <c r="H3">
        <v>9.9000003020963209E+37</v>
      </c>
      <c r="J3" s="2">
        <f>TREND(Calibration!$A$2:$A$4,Calibration!$B$2:$B$4,C3)</f>
        <v>405.89058075276398</v>
      </c>
      <c r="K3" s="2">
        <f>TREND(Calibration!$A$2:$A$4,Calibration!$C$2:$C$4,E3)</f>
        <v>779.25511905504993</v>
      </c>
      <c r="L3" s="2">
        <f>TREND(Calibration!$A$2:$A$4,Calibration!$D$2:$D$4,G3)</f>
        <v>595.67161225833877</v>
      </c>
    </row>
    <row r="4" spans="1:14" x14ac:dyDescent="0.25">
      <c r="A4">
        <v>10091</v>
      </c>
      <c r="B4">
        <v>14.33199978</v>
      </c>
      <c r="C4">
        <v>0.63450002999999999</v>
      </c>
      <c r="D4">
        <v>473.54400635000002</v>
      </c>
      <c r="E4">
        <v>2.0553998899999999</v>
      </c>
      <c r="F4">
        <v>9.9000003020963209E+37</v>
      </c>
      <c r="G4">
        <v>1.5456000599999999</v>
      </c>
      <c r="H4">
        <v>9.9000003020963209E+37</v>
      </c>
      <c r="J4" s="2">
        <f>TREND(Calibration!$A$2:$A$4,Calibration!$B$2:$B$4,C4)</f>
        <v>405.89058075276398</v>
      </c>
      <c r="K4" s="2">
        <f>TREND(Calibration!$A$2:$A$4,Calibration!$C$2:$C$4,E4)</f>
        <v>811.82420540765008</v>
      </c>
      <c r="L4" s="2">
        <f>TREND(Calibration!$A$2:$A$4,Calibration!$D$2:$D$4,G4)</f>
        <v>596.12510397020196</v>
      </c>
    </row>
    <row r="5" spans="1:14" x14ac:dyDescent="0.25">
      <c r="A5">
        <v>15092</v>
      </c>
      <c r="B5">
        <v>14.38099957</v>
      </c>
      <c r="C5">
        <v>0.63239997999999997</v>
      </c>
      <c r="D5">
        <v>1320.7889404299999</v>
      </c>
      <c r="E5">
        <v>1.27610004</v>
      </c>
      <c r="F5">
        <v>9.9000003020963209E+37</v>
      </c>
      <c r="G5">
        <v>1.5450999700000001</v>
      </c>
      <c r="H5">
        <v>9.9000003020963209E+37</v>
      </c>
      <c r="J5" s="2">
        <f>TREND(Calibration!$A$2:$A$4,Calibration!$B$2:$B$4,C5)</f>
        <v>404.60247134769565</v>
      </c>
      <c r="K5" s="2">
        <f>TREND(Calibration!$A$2:$A$4,Calibration!$C$2:$C$4,E5)</f>
        <v>496.53076510415588</v>
      </c>
      <c r="L5" s="2">
        <f>TREND(Calibration!$A$2:$A$4,Calibration!$D$2:$D$4,G5)</f>
        <v>595.91894738908843</v>
      </c>
    </row>
    <row r="6" spans="1:14" x14ac:dyDescent="0.25">
      <c r="A6">
        <v>20093</v>
      </c>
      <c r="B6">
        <v>14.46199989</v>
      </c>
      <c r="C6">
        <v>0.63020003000000002</v>
      </c>
      <c r="D6">
        <v>1232.0030517600001</v>
      </c>
      <c r="E6">
        <v>1.48730004</v>
      </c>
      <c r="F6">
        <v>9.9000003020963209E+37</v>
      </c>
      <c r="G6">
        <v>1.5450999700000001</v>
      </c>
      <c r="H6">
        <v>9.9000003020963209E+37</v>
      </c>
      <c r="J6" s="2">
        <f>TREND(Calibration!$A$2:$A$4,Calibration!$B$2:$B$4,C6)</f>
        <v>403.25308619701838</v>
      </c>
      <c r="K6" s="2">
        <f>TREND(Calibration!$A$2:$A$4,Calibration!$C$2:$C$4,E6)</f>
        <v>581.97922835241388</v>
      </c>
      <c r="L6" s="2">
        <f>TREND(Calibration!$A$2:$A$4,Calibration!$D$2:$D$4,G6)</f>
        <v>595.91894738908843</v>
      </c>
    </row>
    <row r="7" spans="1:14" x14ac:dyDescent="0.25">
      <c r="A7">
        <v>25093</v>
      </c>
      <c r="B7">
        <v>14.536000250000001</v>
      </c>
      <c r="C7">
        <v>0.62970000999999998</v>
      </c>
      <c r="D7">
        <v>9.9000003020963209E+37</v>
      </c>
      <c r="E7">
        <v>1.63740003</v>
      </c>
      <c r="F7">
        <v>831.91198729999996</v>
      </c>
      <c r="G7">
        <v>1.5467</v>
      </c>
      <c r="H7">
        <v>9.9000003020963209E+37</v>
      </c>
      <c r="J7" s="2">
        <f>TREND(Calibration!$A$2:$A$4,Calibration!$B$2:$B$4,C7)</f>
        <v>402.94638851614303</v>
      </c>
      <c r="K7" s="2">
        <f>TREND(Calibration!$A$2:$A$4,Calibration!$C$2:$C$4,E7)</f>
        <v>642.70751187077985</v>
      </c>
      <c r="L7" s="2">
        <f>TREND(Calibration!$A$2:$A$4,Calibration!$D$2:$D$4,G7)</f>
        <v>596.5785420910006</v>
      </c>
    </row>
    <row r="8" spans="1:14" x14ac:dyDescent="0.25">
      <c r="A8">
        <v>30095</v>
      </c>
      <c r="B8">
        <v>14.55200005</v>
      </c>
      <c r="C8">
        <v>0.62699996999999996</v>
      </c>
      <c r="D8">
        <v>9.9000003020963209E+37</v>
      </c>
      <c r="E8">
        <v>1.6837999800000001</v>
      </c>
      <c r="F8">
        <v>375.32199097</v>
      </c>
      <c r="G8">
        <v>1.5493999700000001</v>
      </c>
      <c r="H8">
        <v>9.9000003020963209E+37</v>
      </c>
      <c r="J8" s="2">
        <f>TREND(Calibration!$A$2:$A$4,Calibration!$B$2:$B$4,C8)</f>
        <v>401.29026274863241</v>
      </c>
      <c r="K8" s="2">
        <f>TREND(Calibration!$A$2:$A$4,Calibration!$C$2:$C$4,E8)</f>
        <v>661.48026008240879</v>
      </c>
      <c r="L8" s="2">
        <f>TREND(Calibration!$A$2:$A$4,Calibration!$D$2:$D$4,G8)</f>
        <v>597.69157491371141</v>
      </c>
    </row>
    <row r="9" spans="1:14" x14ac:dyDescent="0.25">
      <c r="A9">
        <v>35095</v>
      </c>
      <c r="B9">
        <v>14.54300022</v>
      </c>
      <c r="C9">
        <v>0.63020003000000002</v>
      </c>
      <c r="D9">
        <v>978.76599121000004</v>
      </c>
      <c r="E9">
        <v>1.6319999700000001</v>
      </c>
      <c r="F9">
        <v>563.74102783000001</v>
      </c>
      <c r="G9">
        <v>1.55260003</v>
      </c>
      <c r="H9">
        <v>9.9000003020963209E+37</v>
      </c>
      <c r="J9" s="2">
        <f>TREND(Calibration!$A$2:$A$4,Calibration!$B$2:$B$4,C9)</f>
        <v>403.25308619701838</v>
      </c>
      <c r="K9" s="2">
        <f>TREND(Calibration!$A$2:$A$4,Calibration!$C$2:$C$4,E9)</f>
        <v>640.52272575123266</v>
      </c>
      <c r="L9" s="2">
        <f>TREND(Calibration!$A$2:$A$4,Calibration!$D$2:$D$4,G9)</f>
        <v>599.01076431753575</v>
      </c>
    </row>
    <row r="10" spans="1:14" x14ac:dyDescent="0.25">
      <c r="A10">
        <v>40096</v>
      </c>
      <c r="B10">
        <v>14.54300022</v>
      </c>
      <c r="C10">
        <v>0.62970000999999998</v>
      </c>
      <c r="D10">
        <v>488.34500121999997</v>
      </c>
      <c r="E10">
        <v>1.6099000000000001</v>
      </c>
      <c r="F10">
        <v>9.9000003020963209E+37</v>
      </c>
      <c r="G10">
        <v>1.5514999599999999</v>
      </c>
      <c r="H10">
        <v>9.9000003020963209E+37</v>
      </c>
      <c r="J10" s="2">
        <f>TREND(Calibration!$A$2:$A$4,Calibration!$B$2:$B$4,C10)</f>
        <v>402.94638851614303</v>
      </c>
      <c r="K10" s="2">
        <f>TREND(Calibration!$A$2:$A$4,Calibration!$C$2:$C$4,E10)</f>
        <v>631.58139774776384</v>
      </c>
      <c r="L10" s="2">
        <f>TREND(Calibration!$A$2:$A$4,Calibration!$D$2:$D$4,G10)</f>
        <v>598.55727260567244</v>
      </c>
    </row>
    <row r="11" spans="1:14" x14ac:dyDescent="0.25">
      <c r="A11">
        <v>45101</v>
      </c>
      <c r="B11">
        <v>14.458999629999999</v>
      </c>
      <c r="C11">
        <v>0.63559997000000001</v>
      </c>
      <c r="D11">
        <v>1054.9229736299999</v>
      </c>
      <c r="E11">
        <v>1.5925999900000001</v>
      </c>
      <c r="F11">
        <v>9.9000003020963209E+37</v>
      </c>
      <c r="G11">
        <v>1.55260003</v>
      </c>
      <c r="H11">
        <v>9.9000003020963209E+37</v>
      </c>
      <c r="J11" s="2">
        <f>TREND(Calibration!$A$2:$A$4,Calibration!$B$2:$B$4,C11)</f>
        <v>406.56525186012368</v>
      </c>
      <c r="K11" s="2">
        <f>TREND(Calibration!$A$2:$A$4,Calibration!$C$2:$C$4,E11)</f>
        <v>624.58206408924354</v>
      </c>
      <c r="L11" s="2">
        <f>TREND(Calibration!$A$2:$A$4,Calibration!$D$2:$D$4,G11)</f>
        <v>599.01076431753575</v>
      </c>
    </row>
    <row r="12" spans="1:14" x14ac:dyDescent="0.25">
      <c r="A12">
        <v>50095</v>
      </c>
      <c r="B12">
        <v>14.36200047</v>
      </c>
      <c r="C12">
        <v>0.63450002999999999</v>
      </c>
      <c r="D12">
        <v>1329.86901855</v>
      </c>
      <c r="E12">
        <v>1.59800005</v>
      </c>
      <c r="F12">
        <v>9.9000003020963209E+37</v>
      </c>
      <c r="G12">
        <v>1.55209994</v>
      </c>
      <c r="H12">
        <v>9.9000003020963209E+37</v>
      </c>
      <c r="J12" s="2">
        <f>TREND(Calibration!$A$2:$A$4,Calibration!$B$2:$B$4,C12)</f>
        <v>405.89058075276398</v>
      </c>
      <c r="K12" s="2">
        <f>TREND(Calibration!$A$2:$A$4,Calibration!$C$2:$C$4,E12)</f>
        <v>626.76685020879074</v>
      </c>
      <c r="L12" s="2">
        <f>TREND(Calibration!$A$2:$A$4,Calibration!$D$2:$D$4,G12)</f>
        <v>598.8046077364221</v>
      </c>
    </row>
    <row r="13" spans="1:14" x14ac:dyDescent="0.25">
      <c r="A13">
        <v>55095</v>
      </c>
      <c r="B13">
        <v>14.3579998</v>
      </c>
      <c r="C13">
        <v>0.63180000000000003</v>
      </c>
      <c r="D13">
        <v>1045.54504395</v>
      </c>
      <c r="E13">
        <v>1.6180000299999999</v>
      </c>
      <c r="F13">
        <v>9.9000003020963209E+37</v>
      </c>
      <c r="G13">
        <v>1.5514999599999999</v>
      </c>
      <c r="H13">
        <v>9.9000003020963209E+37</v>
      </c>
      <c r="J13" s="2">
        <f>TREND(Calibration!$A$2:$A$4,Calibration!$B$2:$B$4,C13)</f>
        <v>404.23446111896169</v>
      </c>
      <c r="K13" s="2">
        <f>TREND(Calibration!$A$2:$A$4,Calibration!$C$2:$C$4,E13)</f>
        <v>634.85855265195312</v>
      </c>
      <c r="L13" s="2">
        <f>TREND(Calibration!$A$2:$A$4,Calibration!$D$2:$D$4,G13)</f>
        <v>598.55727260567244</v>
      </c>
    </row>
    <row r="14" spans="1:14" x14ac:dyDescent="0.25">
      <c r="A14">
        <v>60096</v>
      </c>
      <c r="B14">
        <v>14.37699986</v>
      </c>
      <c r="C14">
        <v>0.63290000000000002</v>
      </c>
      <c r="D14">
        <v>530.45202637</v>
      </c>
      <c r="E14">
        <v>1.61469996</v>
      </c>
      <c r="F14">
        <v>9.9000003020963209E+37</v>
      </c>
      <c r="G14">
        <v>1.5514999599999999</v>
      </c>
      <c r="H14">
        <v>9.9000003020963209E+37</v>
      </c>
      <c r="J14" s="2">
        <f>TREND(Calibration!$A$2:$A$4,Calibration!$B$2:$B$4,C14)</f>
        <v>404.90916902857106</v>
      </c>
      <c r="K14" s="2">
        <f>TREND(Calibration!$A$2:$A$4,Calibration!$C$2:$C$4,E14)</f>
        <v>633.52339209271224</v>
      </c>
      <c r="L14" s="2">
        <f>TREND(Calibration!$A$2:$A$4,Calibration!$D$2:$D$4,G14)</f>
        <v>598.55727260567244</v>
      </c>
    </row>
    <row r="15" spans="1:14" x14ac:dyDescent="0.25">
      <c r="A15">
        <v>65097</v>
      </c>
      <c r="B15">
        <v>14.37800026</v>
      </c>
      <c r="C15">
        <v>0.63349997999999996</v>
      </c>
      <c r="D15">
        <v>916.49597168000003</v>
      </c>
      <c r="E15">
        <v>1.6578999800000001</v>
      </c>
      <c r="F15">
        <v>9.9000003020963209E+37</v>
      </c>
      <c r="G15">
        <v>1.54990005</v>
      </c>
      <c r="H15">
        <v>9.9000003020963209E+37</v>
      </c>
      <c r="J15" s="2">
        <f>TREND(Calibration!$A$2:$A$4,Calibration!$B$2:$B$4,C15)</f>
        <v>405.27717925730502</v>
      </c>
      <c r="K15" s="2">
        <f>TREND(Calibration!$A$2:$A$4,Calibration!$C$2:$C$4,E15)</f>
        <v>651.00149493974834</v>
      </c>
      <c r="L15" s="2">
        <f>TREND(Calibration!$A$2:$A$4,Calibration!$D$2:$D$4,G15)</f>
        <v>597.89772737243538</v>
      </c>
    </row>
    <row r="16" spans="1:14" x14ac:dyDescent="0.25">
      <c r="A16">
        <v>70097</v>
      </c>
      <c r="B16">
        <v>14.411000250000001</v>
      </c>
      <c r="C16">
        <v>0.63180000000000003</v>
      </c>
      <c r="D16">
        <v>804.26098633000004</v>
      </c>
      <c r="E16">
        <v>1.6492999800000001</v>
      </c>
      <c r="F16">
        <v>9.9000003020963209E+37</v>
      </c>
      <c r="G16">
        <v>1.55260003</v>
      </c>
      <c r="H16">
        <v>9.9000003020963209E+37</v>
      </c>
      <c r="J16" s="2">
        <f>TREND(Calibration!$A$2:$A$4,Calibration!$B$2:$B$4,C16)</f>
        <v>404.23446111896169</v>
      </c>
      <c r="K16" s="2">
        <f>TREND(Calibration!$A$2:$A$4,Calibration!$C$2:$C$4,E16)</f>
        <v>647.52205940975296</v>
      </c>
      <c r="L16" s="2">
        <f>TREND(Calibration!$A$2:$A$4,Calibration!$D$2:$D$4,G16)</f>
        <v>599.01076431753575</v>
      </c>
    </row>
    <row r="17" spans="1:12" x14ac:dyDescent="0.25">
      <c r="A17">
        <v>75097</v>
      </c>
      <c r="B17">
        <v>14.49800014</v>
      </c>
      <c r="C17">
        <v>0.62910001999999998</v>
      </c>
      <c r="D17">
        <v>1239.51403809</v>
      </c>
      <c r="E17">
        <v>1.6833000199999999</v>
      </c>
      <c r="F17">
        <v>9.9000003020963209E+37</v>
      </c>
      <c r="G17">
        <v>1.55050004</v>
      </c>
      <c r="H17">
        <v>9.9000003020963209E+37</v>
      </c>
      <c r="J17" s="2">
        <f>TREND(Calibration!$A$2:$A$4,Calibration!$B$2:$B$4,C17)</f>
        <v>402.57837215370074</v>
      </c>
      <c r="K17" s="2">
        <f>TREND(Calibration!$A$2:$A$4,Calibration!$C$2:$C$4,E17)</f>
        <v>661.27798350245791</v>
      </c>
      <c r="L17" s="2">
        <f>TREND(Calibration!$A$2:$A$4,Calibration!$D$2:$D$4,G17)</f>
        <v>598.1450666255746</v>
      </c>
    </row>
    <row r="18" spans="1:12" x14ac:dyDescent="0.25">
      <c r="A18">
        <v>80098</v>
      </c>
      <c r="B18">
        <v>14.54899979</v>
      </c>
      <c r="C18">
        <v>0.62639999000000002</v>
      </c>
      <c r="D18">
        <v>1024.0539550799999</v>
      </c>
      <c r="E18">
        <v>1.7907999800000001</v>
      </c>
      <c r="F18">
        <v>9.9000003020963209E+37</v>
      </c>
      <c r="G18">
        <v>1.55050004</v>
      </c>
      <c r="H18">
        <v>9.9000003020963209E+37</v>
      </c>
      <c r="J18" s="2">
        <f>TREND(Calibration!$A$2:$A$4,Calibration!$B$2:$B$4,C18)</f>
        <v>400.92225251989845</v>
      </c>
      <c r="K18" s="2">
        <f>TREND(Calibration!$A$2:$A$4,Calibration!$C$2:$C$4,E18)</f>
        <v>704.77091144397889</v>
      </c>
      <c r="L18" s="2">
        <f>TREND(Calibration!$A$2:$A$4,Calibration!$D$2:$D$4,G18)</f>
        <v>598.1450666255746</v>
      </c>
    </row>
    <row r="19" spans="1:12" x14ac:dyDescent="0.25">
      <c r="A19">
        <v>85105</v>
      </c>
      <c r="B19">
        <v>14.56200027</v>
      </c>
      <c r="C19">
        <v>0.62970000999999998</v>
      </c>
      <c r="D19">
        <v>1180.06799316</v>
      </c>
      <c r="E19">
        <v>1.7556999900000001</v>
      </c>
      <c r="F19">
        <v>9.9000003020963209E+37</v>
      </c>
      <c r="G19">
        <v>1.5493999700000001</v>
      </c>
      <c r="H19">
        <v>9.9000003020963209E+37</v>
      </c>
      <c r="J19" s="2">
        <f>TREND(Calibration!$A$2:$A$4,Calibration!$B$2:$B$4,C19)</f>
        <v>402.94638851614303</v>
      </c>
      <c r="K19" s="2">
        <f>TREND(Calibration!$A$2:$A$4,Calibration!$C$2:$C$4,E19)</f>
        <v>690.56996350113218</v>
      </c>
      <c r="L19" s="2">
        <f>TREND(Calibration!$A$2:$A$4,Calibration!$D$2:$D$4,G19)</f>
        <v>597.69157491371141</v>
      </c>
    </row>
    <row r="20" spans="1:12" x14ac:dyDescent="0.25">
      <c r="A20">
        <v>90098</v>
      </c>
      <c r="B20">
        <v>14.43999958</v>
      </c>
      <c r="C20">
        <v>0.62809998</v>
      </c>
      <c r="D20">
        <v>9.9000003020963209E+37</v>
      </c>
      <c r="E20">
        <v>1.75619996</v>
      </c>
      <c r="F20">
        <v>543.48498534999999</v>
      </c>
      <c r="G20">
        <v>1.55260003</v>
      </c>
      <c r="H20">
        <v>9.9000003020963209E+37</v>
      </c>
      <c r="J20" s="2">
        <f>TREND(Calibration!$A$2:$A$4,Calibration!$B$2:$B$4,C20)</f>
        <v>401.96497679195005</v>
      </c>
      <c r="K20" s="2">
        <f>TREND(Calibration!$A$2:$A$4,Calibration!$C$2:$C$4,E20)</f>
        <v>690.77224412693818</v>
      </c>
      <c r="L20" s="2">
        <f>TREND(Calibration!$A$2:$A$4,Calibration!$D$2:$D$4,G20)</f>
        <v>599.01076431753575</v>
      </c>
    </row>
    <row r="21" spans="1:12" x14ac:dyDescent="0.25">
      <c r="A21">
        <v>95098</v>
      </c>
      <c r="B21">
        <v>14.355999949999999</v>
      </c>
      <c r="C21">
        <v>0.63559997000000001</v>
      </c>
      <c r="D21">
        <v>1055</v>
      </c>
      <c r="E21">
        <v>1.7577999799999999</v>
      </c>
      <c r="F21">
        <v>523.15399170000001</v>
      </c>
      <c r="G21">
        <v>1.55050004</v>
      </c>
      <c r="H21">
        <v>9.9000003020963209E+37</v>
      </c>
      <c r="J21" s="2">
        <f>TREND(Calibration!$A$2:$A$4,Calibration!$B$2:$B$4,C21)</f>
        <v>406.56525186012368</v>
      </c>
      <c r="K21" s="2">
        <f>TREND(Calibration!$A$2:$A$4,Calibration!$C$2:$C$4,E21)</f>
        <v>691.4195890614385</v>
      </c>
      <c r="L21" s="2">
        <f>TREND(Calibration!$A$2:$A$4,Calibration!$D$2:$D$4,G21)</f>
        <v>598.1450666255746</v>
      </c>
    </row>
    <row r="22" spans="1:12" x14ac:dyDescent="0.25">
      <c r="A22">
        <v>100099</v>
      </c>
      <c r="B22">
        <v>14.289999959999999</v>
      </c>
      <c r="C22">
        <v>0.63779998000000004</v>
      </c>
      <c r="D22">
        <v>1066.69494629</v>
      </c>
      <c r="E22">
        <v>1.75680006</v>
      </c>
      <c r="F22">
        <v>823.46099853999999</v>
      </c>
      <c r="G22">
        <v>1.54879999</v>
      </c>
      <c r="H22">
        <v>9.9000003020963209E+37</v>
      </c>
      <c r="J22" s="2">
        <f>TREND(Calibration!$A$2:$A$4,Calibration!$B$2:$B$4,C22)</f>
        <v>407.91467381305068</v>
      </c>
      <c r="K22" s="2">
        <f>TREND(Calibration!$A$2:$A$4,Calibration!$C$2:$C$4,E22)</f>
        <v>691.01503590153698</v>
      </c>
      <c r="L22" s="2">
        <f>TREND(Calibration!$A$2:$A$4,Calibration!$D$2:$D$4,G22)</f>
        <v>597.44423978296174</v>
      </c>
    </row>
    <row r="23" spans="1:12" x14ac:dyDescent="0.25">
      <c r="A23">
        <v>105099</v>
      </c>
      <c r="B23">
        <v>14.29300022</v>
      </c>
      <c r="C23">
        <v>0.63829999999999998</v>
      </c>
      <c r="D23">
        <v>745.06500243999994</v>
      </c>
      <c r="E23">
        <v>1.6972999600000001</v>
      </c>
      <c r="F23">
        <v>9.9000003020963209E+37</v>
      </c>
      <c r="G23">
        <v>1.5493999700000001</v>
      </c>
      <c r="H23">
        <v>9.9000003020963209E+37</v>
      </c>
      <c r="J23" s="2">
        <f>TREND(Calibration!$A$2:$A$4,Calibration!$B$2:$B$4,C23)</f>
        <v>408.22137149392597</v>
      </c>
      <c r="K23" s="2">
        <f>TREND(Calibration!$A$2:$A$4,Calibration!$C$2:$C$4,E23)</f>
        <v>666.94215660173745</v>
      </c>
      <c r="L23" s="2">
        <f>TREND(Calibration!$A$2:$A$4,Calibration!$D$2:$D$4,G23)</f>
        <v>597.69157491371141</v>
      </c>
    </row>
    <row r="24" spans="1:12" x14ac:dyDescent="0.25">
      <c r="A24">
        <v>110099</v>
      </c>
      <c r="B24">
        <v>14.321000099999999</v>
      </c>
      <c r="C24">
        <v>0.64319998</v>
      </c>
      <c r="D24">
        <v>725.14300536999997</v>
      </c>
      <c r="E24">
        <v>1.6833000199999999</v>
      </c>
      <c r="F24">
        <v>9.9000003020963209E+37</v>
      </c>
      <c r="G24">
        <v>1.54830003</v>
      </c>
      <c r="H24">
        <v>1320.2669677700001</v>
      </c>
      <c r="J24" s="2">
        <f>TREND(Calibration!$A$2:$A$4,Calibration!$B$2:$B$4,C24)</f>
        <v>411.2268762784056</v>
      </c>
      <c r="K24" s="2">
        <f>TREND(Calibration!$A$2:$A$4,Calibration!$C$2:$C$4,E24)</f>
        <v>661.27798350245791</v>
      </c>
      <c r="L24" s="2">
        <f>TREND(Calibration!$A$2:$A$4,Calibration!$D$2:$D$4,G24)</f>
        <v>597.23813679291277</v>
      </c>
    </row>
    <row r="25" spans="1:12" x14ac:dyDescent="0.25">
      <c r="A25">
        <v>115098</v>
      </c>
      <c r="B25">
        <v>14.38799953</v>
      </c>
      <c r="C25">
        <v>0.64319998</v>
      </c>
      <c r="D25">
        <v>751.63500977000001</v>
      </c>
      <c r="E25">
        <v>1.6751999900000001</v>
      </c>
      <c r="F25">
        <v>9.9000003020963209E+37</v>
      </c>
      <c r="G25">
        <v>1.5493999700000001</v>
      </c>
      <c r="H25">
        <v>1207.7180175799999</v>
      </c>
      <c r="J25" s="2">
        <f>TREND(Calibration!$A$2:$A$4,Calibration!$B$2:$B$4,C25)</f>
        <v>411.2268762784056</v>
      </c>
      <c r="K25" s="2">
        <f>TREND(Calibration!$A$2:$A$4,Calibration!$C$2:$C$4,E25)</f>
        <v>658.00082859826864</v>
      </c>
      <c r="L25" s="2">
        <f>TREND(Calibration!$A$2:$A$4,Calibration!$D$2:$D$4,G25)</f>
        <v>597.69157491371141</v>
      </c>
    </row>
    <row r="26" spans="1:12" x14ac:dyDescent="0.25">
      <c r="A26">
        <v>120100</v>
      </c>
      <c r="B26">
        <v>14.480999949999999</v>
      </c>
      <c r="C26">
        <v>0.64319998</v>
      </c>
      <c r="D26">
        <v>1341.2239990200001</v>
      </c>
      <c r="E26">
        <v>1.66760004</v>
      </c>
      <c r="F26">
        <v>9.9000003020963209E+37</v>
      </c>
      <c r="G26">
        <v>1.5509999999999999</v>
      </c>
      <c r="H26">
        <v>9.9000003020963209E+37</v>
      </c>
      <c r="J26" s="2">
        <f>TREND(Calibration!$A$2:$A$4,Calibration!$B$2:$B$4,C26)</f>
        <v>411.2268762784056</v>
      </c>
      <c r="K26" s="2">
        <f>TREND(Calibration!$A$2:$A$4,Calibration!$C$2:$C$4,E26)</f>
        <v>654.92599882429329</v>
      </c>
      <c r="L26" s="2">
        <f>TREND(Calibration!$A$2:$A$4,Calibration!$D$2:$D$4,G26)</f>
        <v>598.35116961562358</v>
      </c>
    </row>
    <row r="27" spans="1:12" x14ac:dyDescent="0.25">
      <c r="A27">
        <v>125100</v>
      </c>
      <c r="B27">
        <v>14.522999759999999</v>
      </c>
      <c r="C27">
        <v>0.64749997999999997</v>
      </c>
      <c r="D27">
        <v>9.9000003020963209E+37</v>
      </c>
      <c r="E27">
        <v>1.65629995</v>
      </c>
      <c r="F27">
        <v>869.21197510000002</v>
      </c>
      <c r="G27">
        <v>1.55209994</v>
      </c>
      <c r="H27">
        <v>9.9000003020963209E+37</v>
      </c>
      <c r="J27" s="2">
        <f>TREND(Calibration!$A$2:$A$4,Calibration!$B$2:$B$4,C27)</f>
        <v>413.8643708341512</v>
      </c>
      <c r="K27" s="2">
        <f>TREND(Calibration!$A$2:$A$4,Calibration!$C$2:$C$4,E27)</f>
        <v>650.35414595939267</v>
      </c>
      <c r="L27" s="2">
        <f>TREND(Calibration!$A$2:$A$4,Calibration!$D$2:$D$4,G27)</f>
        <v>598.8046077364221</v>
      </c>
    </row>
    <row r="28" spans="1:12" x14ac:dyDescent="0.25">
      <c r="A28">
        <v>130100</v>
      </c>
      <c r="B28">
        <v>14.49699974</v>
      </c>
      <c r="C28">
        <v>0.64429997999999999</v>
      </c>
      <c r="D28">
        <v>9.9000003020963209E+37</v>
      </c>
      <c r="E28">
        <v>1.68490005</v>
      </c>
      <c r="F28">
        <v>554.85302734000004</v>
      </c>
      <c r="G28">
        <v>1.55050004</v>
      </c>
      <c r="H28">
        <v>9.9000003020963209E+37</v>
      </c>
      <c r="J28" s="2">
        <f>TREND(Calibration!$A$2:$A$4,Calibration!$B$2:$B$4,C28)</f>
        <v>411.90158418801497</v>
      </c>
      <c r="K28" s="2">
        <f>TREND(Calibration!$A$2:$A$4,Calibration!$C$2:$C$4,E28)</f>
        <v>661.92533248281359</v>
      </c>
      <c r="L28" s="2">
        <f>TREND(Calibration!$A$2:$A$4,Calibration!$D$2:$D$4,G28)</f>
        <v>598.1450666255746</v>
      </c>
    </row>
    <row r="29" spans="1:12" x14ac:dyDescent="0.25">
      <c r="A29">
        <v>135100</v>
      </c>
      <c r="B29">
        <v>14.41300011</v>
      </c>
      <c r="C29">
        <v>0.64209998000000001</v>
      </c>
      <c r="D29">
        <v>1143.76501465</v>
      </c>
      <c r="E29">
        <v>1.68490005</v>
      </c>
      <c r="F29">
        <v>425.28799437999999</v>
      </c>
      <c r="G29">
        <v>1.5514999599999999</v>
      </c>
      <c r="H29">
        <v>9.9000003020963209E+37</v>
      </c>
      <c r="J29" s="2">
        <f>TREND(Calibration!$A$2:$A$4,Calibration!$B$2:$B$4,C29)</f>
        <v>410.55216836879629</v>
      </c>
      <c r="K29" s="2">
        <f>TREND(Calibration!$A$2:$A$4,Calibration!$C$2:$C$4,E29)</f>
        <v>661.92533248281359</v>
      </c>
      <c r="L29" s="2">
        <f>TREND(Calibration!$A$2:$A$4,Calibration!$D$2:$D$4,G29)</f>
        <v>598.55727260567244</v>
      </c>
    </row>
    <row r="30" spans="1:12" x14ac:dyDescent="0.25">
      <c r="A30">
        <v>140100</v>
      </c>
      <c r="B30">
        <v>14.375</v>
      </c>
      <c r="C30">
        <v>0.63940001000000002</v>
      </c>
      <c r="D30">
        <v>1367.2889404299999</v>
      </c>
      <c r="E30">
        <v>1.7141</v>
      </c>
      <c r="F30">
        <v>913.25598145000004</v>
      </c>
      <c r="G30">
        <v>1.5514999599999999</v>
      </c>
      <c r="H30">
        <v>9.9000003020963209E+37</v>
      </c>
      <c r="J30" s="2">
        <f>TREND(Calibration!$A$2:$A$4,Calibration!$B$2:$B$4,C30)</f>
        <v>408.89608553724361</v>
      </c>
      <c r="K30" s="2">
        <f>TREND(Calibration!$A$2:$A$4,Calibration!$C$2:$C$4,E30)</f>
        <v>673.73920963445175</v>
      </c>
      <c r="L30" s="2">
        <f>TREND(Calibration!$A$2:$A$4,Calibration!$D$2:$D$4,G30)</f>
        <v>598.55727260567244</v>
      </c>
    </row>
    <row r="31" spans="1:12" x14ac:dyDescent="0.25">
      <c r="A31">
        <v>145100</v>
      </c>
      <c r="B31">
        <v>14.321000099999999</v>
      </c>
      <c r="C31">
        <v>0.64910000999999995</v>
      </c>
      <c r="D31">
        <v>594.05798340000001</v>
      </c>
      <c r="E31">
        <v>1.65310001</v>
      </c>
      <c r="F31">
        <v>9.9000003020963209E+37</v>
      </c>
      <c r="G31">
        <v>1.5514999599999999</v>
      </c>
      <c r="H31">
        <v>9.9000003020963209E+37</v>
      </c>
      <c r="J31" s="2">
        <f>TREND(Calibration!$A$2:$A$4,Calibration!$B$2:$B$4,C31)</f>
        <v>414.84578255834413</v>
      </c>
      <c r="K31" s="2">
        <f>TREND(Calibration!$A$2:$A$4,Calibration!$C$2:$C$4,E31)</f>
        <v>649.05949654894459</v>
      </c>
      <c r="L31" s="2">
        <f>TREND(Calibration!$A$2:$A$4,Calibration!$D$2:$D$4,G31)</f>
        <v>598.55727260567244</v>
      </c>
    </row>
    <row r="32" spans="1:12" x14ac:dyDescent="0.25">
      <c r="A32">
        <v>150101</v>
      </c>
      <c r="B32">
        <v>14.307000159999999</v>
      </c>
      <c r="C32">
        <v>0.64800000000000002</v>
      </c>
      <c r="D32">
        <v>791.17498779000005</v>
      </c>
      <c r="E32">
        <v>1.6411999500000001</v>
      </c>
      <c r="F32">
        <v>9.9000003020963209E+37</v>
      </c>
      <c r="G32">
        <v>1.55480003</v>
      </c>
      <c r="H32">
        <v>9.9000003020963209E+37</v>
      </c>
      <c r="J32" s="2">
        <f>TREND(Calibration!$A$2:$A$4,Calibration!$B$2:$B$4,C32)</f>
        <v>414.17106851502655</v>
      </c>
      <c r="K32" s="2">
        <f>TREND(Calibration!$A$2:$A$4,Calibration!$C$2:$C$4,E32)</f>
        <v>644.24490450556368</v>
      </c>
      <c r="L32" s="2">
        <f>TREND(Calibration!$A$2:$A$4,Calibration!$D$2:$D$4,G32)</f>
        <v>599.91769002780802</v>
      </c>
    </row>
    <row r="33" spans="1:12" x14ac:dyDescent="0.25">
      <c r="A33">
        <v>155100</v>
      </c>
      <c r="B33">
        <v>14.32900047</v>
      </c>
      <c r="C33">
        <v>0.64969999</v>
      </c>
      <c r="D33">
        <v>897.70202637</v>
      </c>
      <c r="E33">
        <v>1.64170003</v>
      </c>
      <c r="F33">
        <v>9.9000003020963209E+37</v>
      </c>
      <c r="G33">
        <v>1.5552999999999999</v>
      </c>
      <c r="H33">
        <v>9.9000003020963209E+37</v>
      </c>
      <c r="J33" s="2">
        <f>TREND(Calibration!$A$2:$A$4,Calibration!$B$2:$B$4,C33)</f>
        <v>415.21379278707821</v>
      </c>
      <c r="K33" s="2">
        <f>TREND(Calibration!$A$2:$A$4,Calibration!$C$2:$C$4,E33)</f>
        <v>644.4472296357776</v>
      </c>
      <c r="L33" s="2">
        <f>TREND(Calibration!$A$2:$A$4,Calibration!$D$2:$D$4,G33)</f>
        <v>600.12379714024655</v>
      </c>
    </row>
    <row r="34" spans="1:12" x14ac:dyDescent="0.25">
      <c r="A34">
        <v>160100</v>
      </c>
      <c r="B34">
        <v>14.40499973</v>
      </c>
      <c r="C34">
        <v>0.64480000999999998</v>
      </c>
      <c r="D34">
        <v>9.9000003020963209E+37</v>
      </c>
      <c r="E34">
        <v>1.6099000000000001</v>
      </c>
      <c r="F34">
        <v>1202.6729736299999</v>
      </c>
      <c r="G34">
        <v>1.5563999399999999</v>
      </c>
      <c r="H34">
        <v>9.9000003020963209E+37</v>
      </c>
      <c r="J34" s="2">
        <f>TREND(Calibration!$A$2:$A$4,Calibration!$B$2:$B$4,C34)</f>
        <v>412.20828800259852</v>
      </c>
      <c r="K34" s="2">
        <f>TREND(Calibration!$A$2:$A$4,Calibration!$C$2:$C$4,E34)</f>
        <v>631.58139774776384</v>
      </c>
      <c r="L34" s="2">
        <f>TREND(Calibration!$A$2:$A$4,Calibration!$D$2:$D$4,G34)</f>
        <v>600.57723526104508</v>
      </c>
    </row>
    <row r="35" spans="1:12" x14ac:dyDescent="0.25">
      <c r="A35">
        <v>165101</v>
      </c>
      <c r="B35">
        <v>14.43599987</v>
      </c>
      <c r="C35">
        <v>0.64160001</v>
      </c>
      <c r="D35">
        <v>9.9000003020963209E+37</v>
      </c>
      <c r="E35">
        <v>1.6335999999999999</v>
      </c>
      <c r="F35">
        <v>684.90197753999996</v>
      </c>
      <c r="G35">
        <v>1.5552999999999999</v>
      </c>
      <c r="H35">
        <v>9.9000003020963209E+37</v>
      </c>
      <c r="J35" s="2">
        <f>TREND(Calibration!$A$2:$A$4,Calibration!$B$2:$B$4,C35)</f>
        <v>410.24550135646228</v>
      </c>
      <c r="K35" s="2">
        <f>TREND(Calibration!$A$2:$A$4,Calibration!$C$2:$C$4,E35)</f>
        <v>641.17007473158822</v>
      </c>
      <c r="L35" s="2">
        <f>TREND(Calibration!$A$2:$A$4,Calibration!$D$2:$D$4,G35)</f>
        <v>600.12379714024655</v>
      </c>
    </row>
    <row r="36" spans="1:12" x14ac:dyDescent="0.25">
      <c r="A36">
        <v>170100</v>
      </c>
      <c r="B36">
        <v>14.49600029</v>
      </c>
      <c r="C36">
        <v>0.64050001000000001</v>
      </c>
      <c r="D36">
        <v>1237.4329834</v>
      </c>
      <c r="E36">
        <v>1.6504000400000001</v>
      </c>
      <c r="F36">
        <v>597.98297118999994</v>
      </c>
      <c r="G36">
        <v>1.55369997</v>
      </c>
      <c r="H36">
        <v>9.9000003020963209E+37</v>
      </c>
      <c r="J36" s="2">
        <f>TREND(Calibration!$A$2:$A$4,Calibration!$B$2:$B$4,C36)</f>
        <v>409.57079344685292</v>
      </c>
      <c r="K36" s="2">
        <f>TREND(Calibration!$A$2:$A$4,Calibration!$C$2:$C$4,E36)</f>
        <v>647.96712776430263</v>
      </c>
      <c r="L36" s="2">
        <f>TREND(Calibration!$A$2:$A$4,Calibration!$D$2:$D$4,G36)</f>
        <v>599.46420243833438</v>
      </c>
    </row>
    <row r="37" spans="1:12" x14ac:dyDescent="0.25">
      <c r="A37">
        <v>175101</v>
      </c>
      <c r="B37">
        <v>14.536999700000001</v>
      </c>
      <c r="C37">
        <v>0.64050001000000001</v>
      </c>
      <c r="D37">
        <v>796.25</v>
      </c>
      <c r="E37">
        <v>1.7848000500000001</v>
      </c>
      <c r="F37">
        <v>966.46398925999995</v>
      </c>
      <c r="G37">
        <v>1.5552999999999999</v>
      </c>
      <c r="H37">
        <v>9.9000003020963209E+37</v>
      </c>
      <c r="J37" s="2">
        <f>TREND(Calibration!$A$2:$A$4,Calibration!$B$2:$B$4,C37)</f>
        <v>409.57079344685292</v>
      </c>
      <c r="K37" s="2">
        <f>TREND(Calibration!$A$2:$A$4,Calibration!$C$2:$C$4,E37)</f>
        <v>702.34342660450386</v>
      </c>
      <c r="L37" s="2">
        <f>TREND(Calibration!$A$2:$A$4,Calibration!$D$2:$D$4,G37)</f>
        <v>600.12379714024655</v>
      </c>
    </row>
    <row r="38" spans="1:12" x14ac:dyDescent="0.25">
      <c r="A38">
        <v>180101</v>
      </c>
      <c r="B38">
        <v>14.50800037</v>
      </c>
      <c r="C38">
        <v>0.64319998</v>
      </c>
      <c r="D38">
        <v>592.76300048999997</v>
      </c>
      <c r="E38">
        <v>1.67470002</v>
      </c>
      <c r="F38">
        <v>9.9000003020963209E+37</v>
      </c>
      <c r="G38">
        <v>1.5542000499999999</v>
      </c>
      <c r="H38">
        <v>9.9000003020963209E+37</v>
      </c>
      <c r="J38" s="2">
        <f>TREND(Calibration!$A$2:$A$4,Calibration!$B$2:$B$4,C38)</f>
        <v>411.2268762784056</v>
      </c>
      <c r="K38" s="2">
        <f>TREND(Calibration!$A$2:$A$4,Calibration!$C$2:$C$4,E38)</f>
        <v>657.79854797246264</v>
      </c>
      <c r="L38" s="2">
        <f>TREND(Calibration!$A$2:$A$4,Calibration!$D$2:$D$4,G38)</f>
        <v>599.67035489705836</v>
      </c>
    </row>
    <row r="39" spans="1:12" x14ac:dyDescent="0.25">
      <c r="A39">
        <v>185101</v>
      </c>
      <c r="B39">
        <v>14.472999570000001</v>
      </c>
      <c r="C39">
        <v>0.64370000000000005</v>
      </c>
      <c r="D39">
        <v>709.80297852000001</v>
      </c>
      <c r="E39">
        <v>1.6833000199999999</v>
      </c>
      <c r="F39">
        <v>9.9000003020963209E+37</v>
      </c>
      <c r="G39">
        <v>1.55369997</v>
      </c>
      <c r="H39">
        <v>1227.5610351600001</v>
      </c>
      <c r="J39" s="2">
        <f>TREND(Calibration!$A$2:$A$4,Calibration!$B$2:$B$4,C39)</f>
        <v>411.53357395928094</v>
      </c>
      <c r="K39" s="2">
        <f>TREND(Calibration!$A$2:$A$4,Calibration!$C$2:$C$4,E39)</f>
        <v>661.27798350245791</v>
      </c>
      <c r="L39" s="2">
        <f>TREND(Calibration!$A$2:$A$4,Calibration!$D$2:$D$4,G39)</f>
        <v>599.46420243833438</v>
      </c>
    </row>
    <row r="40" spans="1:12" x14ac:dyDescent="0.25">
      <c r="A40">
        <v>190114</v>
      </c>
      <c r="B40">
        <v>14.397000309999999</v>
      </c>
      <c r="C40">
        <v>0.64319998</v>
      </c>
      <c r="D40">
        <v>966.70202637</v>
      </c>
      <c r="E40">
        <v>1.68599999</v>
      </c>
      <c r="F40">
        <v>9.9000003020963209E+37</v>
      </c>
      <c r="G40">
        <v>1.55480003</v>
      </c>
      <c r="H40">
        <v>9.9000003020963209E+37</v>
      </c>
      <c r="J40" s="2">
        <f>TREND(Calibration!$A$2:$A$4,Calibration!$B$2:$B$4,C40)</f>
        <v>411.2268762784056</v>
      </c>
      <c r="K40" s="2">
        <f>TREND(Calibration!$A$2:$A$4,Calibration!$C$2:$C$4,E40)</f>
        <v>662.37035228709999</v>
      </c>
      <c r="L40" s="2">
        <f>TREND(Calibration!$A$2:$A$4,Calibration!$D$2:$D$4,G40)</f>
        <v>599.91769002780802</v>
      </c>
    </row>
    <row r="41" spans="1:12" x14ac:dyDescent="0.25">
      <c r="A41">
        <v>195102</v>
      </c>
      <c r="B41">
        <v>14.315999980000001</v>
      </c>
      <c r="C41">
        <v>0.64259999999999995</v>
      </c>
      <c r="D41">
        <v>9.9000003020963209E+37</v>
      </c>
      <c r="E41">
        <v>1.6914000499999999</v>
      </c>
      <c r="F41">
        <v>9.9000003020963209E+37</v>
      </c>
      <c r="G41">
        <v>1.55589998</v>
      </c>
      <c r="H41">
        <v>9.9000003020963209E+37</v>
      </c>
      <c r="J41" s="2">
        <f>TREND(Calibration!$A$2:$A$4,Calibration!$B$2:$B$4,C41)</f>
        <v>410.85886604967158</v>
      </c>
      <c r="K41" s="2">
        <f>TREND(Calibration!$A$2:$A$4,Calibration!$C$2:$C$4,E41)</f>
        <v>664.5551384066473</v>
      </c>
      <c r="L41" s="2">
        <f>TREND(Calibration!$A$2:$A$4,Calibration!$D$2:$D$4,G41)</f>
        <v>600.3711322709961</v>
      </c>
    </row>
    <row r="42" spans="1:12" x14ac:dyDescent="0.25">
      <c r="A42">
        <v>200101</v>
      </c>
      <c r="B42">
        <v>14.35900021</v>
      </c>
      <c r="C42">
        <v>0.64480000999999998</v>
      </c>
      <c r="D42">
        <v>470.47500609999997</v>
      </c>
      <c r="E42">
        <v>1.65470004</v>
      </c>
      <c r="F42">
        <v>9.9000003020963209E+37</v>
      </c>
      <c r="G42">
        <v>1.5542000499999999</v>
      </c>
      <c r="H42">
        <v>9.9000003020963209E+37</v>
      </c>
      <c r="J42" s="2">
        <f>TREND(Calibration!$A$2:$A$4,Calibration!$B$2:$B$4,C42)</f>
        <v>412.20828800259852</v>
      </c>
      <c r="K42" s="2">
        <f>TREND(Calibration!$A$2:$A$4,Calibration!$C$2:$C$4,E42)</f>
        <v>649.70684552930027</v>
      </c>
      <c r="L42" s="2">
        <f>TREND(Calibration!$A$2:$A$4,Calibration!$D$2:$D$4,G42)</f>
        <v>599.67035489705836</v>
      </c>
    </row>
    <row r="43" spans="1:12" x14ac:dyDescent="0.25">
      <c r="A43">
        <v>205100</v>
      </c>
      <c r="B43">
        <v>14.42399979</v>
      </c>
      <c r="C43">
        <v>0.64590000999999997</v>
      </c>
      <c r="D43">
        <v>690.60998534999999</v>
      </c>
      <c r="E43">
        <v>1.67680001</v>
      </c>
      <c r="F43">
        <v>9.9000003020963209E+37</v>
      </c>
      <c r="G43">
        <v>1.5542000499999999</v>
      </c>
      <c r="H43">
        <v>9.9000003020963209E+37</v>
      </c>
      <c r="J43" s="2">
        <f>TREND(Calibration!$A$2:$A$4,Calibration!$B$2:$B$4,C43)</f>
        <v>412.88299591220789</v>
      </c>
      <c r="K43" s="2">
        <f>TREND(Calibration!$A$2:$A$4,Calibration!$C$2:$C$4,E43)</f>
        <v>658.64817353276896</v>
      </c>
      <c r="L43" s="2">
        <f>TREND(Calibration!$A$2:$A$4,Calibration!$D$2:$D$4,G43)</f>
        <v>599.67035489705836</v>
      </c>
    </row>
    <row r="44" spans="1:12" x14ac:dyDescent="0.25">
      <c r="A44">
        <v>210101</v>
      </c>
      <c r="B44">
        <v>14.493000029999999</v>
      </c>
      <c r="C44">
        <v>0.63889998000000003</v>
      </c>
      <c r="D44">
        <v>669.26898193</v>
      </c>
      <c r="E44">
        <v>1.65629995</v>
      </c>
      <c r="F44">
        <v>1278.1350097699999</v>
      </c>
      <c r="G44">
        <v>1.5542000499999999</v>
      </c>
      <c r="H44">
        <v>9.9000003020963209E+37</v>
      </c>
      <c r="J44" s="2">
        <f>TREND(Calibration!$A$2:$A$4,Calibration!$B$2:$B$4,C44)</f>
        <v>408.58938172265999</v>
      </c>
      <c r="K44" s="2">
        <f>TREND(Calibration!$A$2:$A$4,Calibration!$C$2:$C$4,E44)</f>
        <v>650.35414595939267</v>
      </c>
      <c r="L44" s="2">
        <f>TREND(Calibration!$A$2:$A$4,Calibration!$D$2:$D$4,G44)</f>
        <v>599.67035489705836</v>
      </c>
    </row>
    <row r="45" spans="1:12" x14ac:dyDescent="0.25">
      <c r="A45">
        <v>215101</v>
      </c>
      <c r="B45">
        <v>14.602000240000001</v>
      </c>
      <c r="C45">
        <v>0.64639997000000005</v>
      </c>
      <c r="D45">
        <v>492.07101440000002</v>
      </c>
      <c r="E45">
        <v>1.6233999699999999</v>
      </c>
      <c r="F45">
        <v>1289.48498535</v>
      </c>
      <c r="G45">
        <v>1.5552999999999999</v>
      </c>
      <c r="H45">
        <v>9.9000003020963209E+37</v>
      </c>
      <c r="J45" s="2">
        <f>TREND(Calibration!$A$2:$A$4,Calibration!$B$2:$B$4,C45)</f>
        <v>413.18965679083362</v>
      </c>
      <c r="K45" s="2">
        <f>TREND(Calibration!$A$2:$A$4,Calibration!$C$2:$C$4,E45)</f>
        <v>637.04329022123727</v>
      </c>
      <c r="L45" s="2">
        <f>TREND(Calibration!$A$2:$A$4,Calibration!$D$2:$D$4,G45)</f>
        <v>600.12379714024655</v>
      </c>
    </row>
    <row r="46" spans="1:12" x14ac:dyDescent="0.25">
      <c r="A46">
        <v>220100</v>
      </c>
      <c r="B46">
        <v>14.630000109999999</v>
      </c>
      <c r="C46">
        <v>0.64749997999999997</v>
      </c>
      <c r="D46">
        <v>703.82598876999998</v>
      </c>
      <c r="E46">
        <v>1.63629997</v>
      </c>
      <c r="F46">
        <v>9.9000003020963209E+37</v>
      </c>
      <c r="G46">
        <v>1.55910003</v>
      </c>
      <c r="H46">
        <v>9.9000003020963209E+37</v>
      </c>
      <c r="J46" s="2">
        <f>TREND(Calibration!$A$2:$A$4,Calibration!$B$2:$B$4,C46)</f>
        <v>413.8643708341512</v>
      </c>
      <c r="K46" s="2">
        <f>TREND(Calibration!$A$2:$A$4,Calibration!$C$2:$C$4,E46)</f>
        <v>642.26244351623029</v>
      </c>
      <c r="L46" s="2">
        <f>TREND(Calibration!$A$2:$A$4,Calibration!$D$2:$D$4,G46)</f>
        <v>601.690317552431</v>
      </c>
    </row>
    <row r="47" spans="1:12" x14ac:dyDescent="0.25">
      <c r="A47">
        <v>225102</v>
      </c>
      <c r="B47">
        <v>14.5909996</v>
      </c>
      <c r="C47">
        <v>0.64969999</v>
      </c>
      <c r="D47">
        <v>9.9000003020963209E+37</v>
      </c>
      <c r="E47">
        <v>1.6454999400000001</v>
      </c>
      <c r="F47">
        <v>9.9000003020963209E+37</v>
      </c>
      <c r="G47">
        <v>1.5575000000000001</v>
      </c>
      <c r="H47">
        <v>9.9000003020963209E+37</v>
      </c>
      <c r="J47" s="2">
        <f>TREND(Calibration!$A$2:$A$4,Calibration!$B$2:$B$4,C47)</f>
        <v>415.21379278707821</v>
      </c>
      <c r="K47" s="2">
        <f>TREND(Calibration!$A$2:$A$4,Calibration!$C$2:$C$4,E47)</f>
        <v>645.98461822470608</v>
      </c>
      <c r="L47" s="2">
        <f>TREND(Calibration!$A$2:$A$4,Calibration!$D$2:$D$4,G47)</f>
        <v>601.03072285051883</v>
      </c>
    </row>
    <row r="48" spans="1:12" x14ac:dyDescent="0.25">
      <c r="A48">
        <v>230102</v>
      </c>
      <c r="B48">
        <v>14.524999619999999</v>
      </c>
      <c r="C48">
        <v>0.64209998000000001</v>
      </c>
      <c r="D48">
        <v>1284.5749511700001</v>
      </c>
      <c r="E48">
        <v>1.6315000099999999</v>
      </c>
      <c r="F48">
        <v>1068.1459960899999</v>
      </c>
      <c r="G48">
        <v>1.5563999399999999</v>
      </c>
      <c r="H48">
        <v>9.9000003020963209E+37</v>
      </c>
      <c r="J48" s="2">
        <f>TREND(Calibration!$A$2:$A$4,Calibration!$B$2:$B$4,C48)</f>
        <v>410.55216836879629</v>
      </c>
      <c r="K48" s="2">
        <f>TREND(Calibration!$A$2:$A$4,Calibration!$C$2:$C$4,E48)</f>
        <v>640.32044917128178</v>
      </c>
      <c r="L48" s="2">
        <f>TREND(Calibration!$A$2:$A$4,Calibration!$D$2:$D$4,G48)</f>
        <v>600.57723526104508</v>
      </c>
    </row>
    <row r="49" spans="1:12" x14ac:dyDescent="0.25">
      <c r="A49">
        <v>235101</v>
      </c>
      <c r="B49">
        <v>14.463000299999999</v>
      </c>
      <c r="C49">
        <v>0.63990002999999995</v>
      </c>
      <c r="D49">
        <v>751.18597411999997</v>
      </c>
      <c r="E49">
        <v>1.6627999499999999</v>
      </c>
      <c r="F49">
        <v>1088.0510253899999</v>
      </c>
      <c r="G49">
        <v>1.55589998</v>
      </c>
      <c r="H49">
        <v>9.9000003020963209E+37</v>
      </c>
      <c r="J49" s="2">
        <f>TREND(Calibration!$A$2:$A$4,Calibration!$B$2:$B$4,C49)</f>
        <v>409.2027832181189</v>
      </c>
      <c r="K49" s="2">
        <f>TREND(Calibration!$A$2:$A$4,Calibration!$C$2:$C$4,E49)</f>
        <v>652.98395188322638</v>
      </c>
      <c r="L49" s="2">
        <f>TREND(Calibration!$A$2:$A$4,Calibration!$D$2:$D$4,G49)</f>
        <v>600.3711322709961</v>
      </c>
    </row>
    <row r="50" spans="1:12" x14ac:dyDescent="0.25">
      <c r="A50">
        <v>240102</v>
      </c>
      <c r="B50">
        <v>14.43700027</v>
      </c>
      <c r="C50">
        <v>0.64700000999999996</v>
      </c>
      <c r="D50">
        <v>1222.1829834</v>
      </c>
      <c r="E50">
        <v>1.64769995</v>
      </c>
      <c r="F50">
        <v>752.26599121000004</v>
      </c>
      <c r="G50">
        <v>1.5585999500000001</v>
      </c>
      <c r="H50">
        <v>9.9000003020963209E+37</v>
      </c>
      <c r="J50" s="2">
        <f>TREND(Calibration!$A$2:$A$4,Calibration!$B$2:$B$4,C50)</f>
        <v>413.5577038218172</v>
      </c>
      <c r="K50" s="2">
        <f>TREND(Calibration!$A$2:$A$4,Calibration!$C$2:$C$4,E50)</f>
        <v>646.87471042939728</v>
      </c>
      <c r="L50" s="2">
        <f>TREND(Calibration!$A$2:$A$4,Calibration!$D$2:$D$4,G50)</f>
        <v>601.48416509370691</v>
      </c>
    </row>
    <row r="51" spans="1:12" x14ac:dyDescent="0.25">
      <c r="A51">
        <v>245102</v>
      </c>
      <c r="B51">
        <v>14.43000031</v>
      </c>
      <c r="C51">
        <v>0.64749997999999997</v>
      </c>
      <c r="D51">
        <v>-38.698001859999998</v>
      </c>
      <c r="E51">
        <v>1.66330004</v>
      </c>
      <c r="F51">
        <v>9.9000003020963209E+37</v>
      </c>
      <c r="G51">
        <v>1.5552999999999999</v>
      </c>
      <c r="H51">
        <v>9.9000003020963209E+37</v>
      </c>
      <c r="J51" s="2">
        <f>TREND(Calibration!$A$2:$A$4,Calibration!$B$2:$B$4,C51)</f>
        <v>413.8643708341512</v>
      </c>
      <c r="K51" s="2">
        <f>TREND(Calibration!$A$2:$A$4,Calibration!$C$2:$C$4,E51)</f>
        <v>653.18628105929554</v>
      </c>
      <c r="L51" s="2">
        <f>TREND(Calibration!$A$2:$A$4,Calibration!$D$2:$D$4,G51)</f>
        <v>600.12379714024655</v>
      </c>
    </row>
    <row r="52" spans="1:12" x14ac:dyDescent="0.25">
      <c r="A52">
        <v>250101</v>
      </c>
      <c r="B52">
        <v>14.381999970000001</v>
      </c>
      <c r="C52">
        <v>0.64639997000000005</v>
      </c>
      <c r="D52">
        <v>604.97802734000004</v>
      </c>
      <c r="E52">
        <v>1.68219995</v>
      </c>
      <c r="F52">
        <v>9.9000003020963209E+37</v>
      </c>
      <c r="G52">
        <v>1.5532000100000001</v>
      </c>
      <c r="H52">
        <v>9.9000003020963209E+37</v>
      </c>
      <c r="J52" s="2">
        <f>TREND(Calibration!$A$2:$A$4,Calibration!$B$2:$B$4,C52)</f>
        <v>413.18965679083362</v>
      </c>
      <c r="K52" s="2">
        <f>TREND(Calibration!$A$2:$A$4,Calibration!$C$2:$C$4,E52)</f>
        <v>660.83291110205312</v>
      </c>
      <c r="L52" s="2">
        <f>TREND(Calibration!$A$2:$A$4,Calibration!$D$2:$D$4,G52)</f>
        <v>599.25809944828541</v>
      </c>
    </row>
    <row r="53" spans="1:12" x14ac:dyDescent="0.25">
      <c r="A53">
        <v>255101</v>
      </c>
      <c r="B53">
        <v>14.411000250000001</v>
      </c>
      <c r="C53">
        <v>0.64639997000000005</v>
      </c>
      <c r="D53">
        <v>9.9000003020963209E+37</v>
      </c>
      <c r="E53">
        <v>1.6790000199999999</v>
      </c>
      <c r="F53">
        <v>9.9000003020963209E+37</v>
      </c>
      <c r="G53">
        <v>1.55589998</v>
      </c>
      <c r="H53">
        <v>9.9000003020963209E+37</v>
      </c>
      <c r="J53" s="2">
        <f>TREND(Calibration!$A$2:$A$4,Calibration!$B$2:$B$4,C53)</f>
        <v>413.18965679083362</v>
      </c>
      <c r="K53" s="2">
        <f>TREND(Calibration!$A$2:$A$4,Calibration!$C$2:$C$4,E53)</f>
        <v>659.53826573746028</v>
      </c>
      <c r="L53" s="2">
        <f>TREND(Calibration!$A$2:$A$4,Calibration!$D$2:$D$4,G53)</f>
        <v>600.3711322709961</v>
      </c>
    </row>
    <row r="54" spans="1:12" x14ac:dyDescent="0.25">
      <c r="A54">
        <v>260101</v>
      </c>
      <c r="B54">
        <v>14.51500034</v>
      </c>
      <c r="C54">
        <v>0.65069997000000002</v>
      </c>
      <c r="D54">
        <v>840.36199951000003</v>
      </c>
      <c r="E54">
        <v>1.6492999800000001</v>
      </c>
      <c r="F54">
        <v>9.9000003020963209E+37</v>
      </c>
      <c r="G54">
        <v>1.55369997</v>
      </c>
      <c r="H54">
        <v>9.9000003020963209E+37</v>
      </c>
      <c r="J54" s="2">
        <f>TREND(Calibration!$A$2:$A$4,Calibration!$B$2:$B$4,C54)</f>
        <v>415.82715134657923</v>
      </c>
      <c r="K54" s="2">
        <f>TREND(Calibration!$A$2:$A$4,Calibration!$C$2:$C$4,E54)</f>
        <v>647.52205940975296</v>
      </c>
      <c r="L54" s="2">
        <f>TREND(Calibration!$A$2:$A$4,Calibration!$D$2:$D$4,G54)</f>
        <v>599.46420243833438</v>
      </c>
    </row>
    <row r="55" spans="1:12" x14ac:dyDescent="0.25">
      <c r="A55">
        <v>265102</v>
      </c>
      <c r="B55">
        <v>14.541000370000001</v>
      </c>
      <c r="C55">
        <v>0.64639997000000005</v>
      </c>
      <c r="D55">
        <v>1234.94799805</v>
      </c>
      <c r="E55">
        <v>1.69029999</v>
      </c>
      <c r="F55">
        <v>9.9000003020963209E+37</v>
      </c>
      <c r="G55">
        <v>1.5552999999999999</v>
      </c>
      <c r="H55">
        <v>9.9000003020963209E+37</v>
      </c>
      <c r="J55" s="2">
        <f>TREND(Calibration!$A$2:$A$4,Calibration!$B$2:$B$4,C55)</f>
        <v>413.18965679083362</v>
      </c>
      <c r="K55" s="2">
        <f>TREND(Calibration!$A$2:$A$4,Calibration!$C$2:$C$4,E55)</f>
        <v>664.11007005209774</v>
      </c>
      <c r="L55" s="2">
        <f>TREND(Calibration!$A$2:$A$4,Calibration!$D$2:$D$4,G55)</f>
        <v>600.12379714024655</v>
      </c>
    </row>
    <row r="56" spans="1:12" x14ac:dyDescent="0.25">
      <c r="A56">
        <v>270101</v>
      </c>
      <c r="B56">
        <v>14.62199974</v>
      </c>
      <c r="C56">
        <v>0.64969999</v>
      </c>
      <c r="D56">
        <v>9.9000003020963209E+37</v>
      </c>
      <c r="E56">
        <v>1.68920004</v>
      </c>
      <c r="F56">
        <v>9.9000003020963209E+37</v>
      </c>
      <c r="G56">
        <v>1.55369997</v>
      </c>
      <c r="H56">
        <v>9.9000003020963209E+37</v>
      </c>
      <c r="J56" s="2">
        <f>TREND(Calibration!$A$2:$A$4,Calibration!$B$2:$B$4,C56)</f>
        <v>415.21379278707821</v>
      </c>
      <c r="K56" s="2">
        <f>TREND(Calibration!$A$2:$A$4,Calibration!$C$2:$C$4,E56)</f>
        <v>663.66504620195599</v>
      </c>
      <c r="L56" s="2">
        <f>TREND(Calibration!$A$2:$A$4,Calibration!$D$2:$D$4,G56)</f>
        <v>599.46420243833438</v>
      </c>
    </row>
    <row r="57" spans="1:12" x14ac:dyDescent="0.25">
      <c r="A57">
        <v>275101</v>
      </c>
      <c r="B57">
        <v>14.61200047</v>
      </c>
      <c r="C57">
        <v>0.64319998</v>
      </c>
      <c r="D57">
        <v>1191.7239990200001</v>
      </c>
      <c r="E57">
        <v>1.69519997</v>
      </c>
      <c r="F57">
        <v>9.9000003020963209E+37</v>
      </c>
      <c r="G57">
        <v>1.5493999700000001</v>
      </c>
      <c r="H57">
        <v>9.9000003020963209E+37</v>
      </c>
      <c r="J57" s="2">
        <f>TREND(Calibration!$A$2:$A$4,Calibration!$B$2:$B$4,C57)</f>
        <v>411.2268762784056</v>
      </c>
      <c r="K57" s="2">
        <f>TREND(Calibration!$A$2:$A$4,Calibration!$C$2:$C$4,E57)</f>
        <v>666.09253104143102</v>
      </c>
      <c r="L57" s="2">
        <f>TREND(Calibration!$A$2:$A$4,Calibration!$D$2:$D$4,G57)</f>
        <v>597.69157491371141</v>
      </c>
    </row>
    <row r="58" spans="1:12" x14ac:dyDescent="0.25">
      <c r="A58">
        <v>280102</v>
      </c>
      <c r="B58">
        <v>14.557000159999999</v>
      </c>
      <c r="C58">
        <v>0.64429997999999999</v>
      </c>
      <c r="D58">
        <v>9.9000003020963209E+37</v>
      </c>
      <c r="E58">
        <v>1.65900004</v>
      </c>
      <c r="F58">
        <v>625.94897461000005</v>
      </c>
      <c r="G58">
        <v>1.5493999700000001</v>
      </c>
      <c r="H58">
        <v>9.9000003020963209E+37</v>
      </c>
      <c r="J58" s="2">
        <f>TREND(Calibration!$A$2:$A$4,Calibration!$B$2:$B$4,C58)</f>
        <v>411.90158418801497</v>
      </c>
      <c r="K58" s="2">
        <f>TREND(Calibration!$A$2:$A$4,Calibration!$C$2:$C$4,E58)</f>
        <v>651.4465632942979</v>
      </c>
      <c r="L58" s="2">
        <f>TREND(Calibration!$A$2:$A$4,Calibration!$D$2:$D$4,G58)</f>
        <v>597.69157491371141</v>
      </c>
    </row>
    <row r="59" spans="1:12" x14ac:dyDescent="0.25">
      <c r="A59">
        <v>285102</v>
      </c>
      <c r="B59">
        <v>14.505000109999999</v>
      </c>
      <c r="C59">
        <v>0.64800000000000002</v>
      </c>
      <c r="D59">
        <v>832.70397949000005</v>
      </c>
      <c r="E59">
        <v>1.68710005</v>
      </c>
      <c r="F59">
        <v>974.65301513999998</v>
      </c>
      <c r="G59">
        <v>1.5493999700000001</v>
      </c>
      <c r="H59">
        <v>9.9000003020963209E+37</v>
      </c>
      <c r="J59" s="2">
        <f>TREND(Calibration!$A$2:$A$4,Calibration!$B$2:$B$4,C59)</f>
        <v>414.17106851502655</v>
      </c>
      <c r="K59" s="2">
        <f>TREND(Calibration!$A$2:$A$4,Calibration!$C$2:$C$4,E59)</f>
        <v>662.81542064164967</v>
      </c>
      <c r="L59" s="2">
        <f>TREND(Calibration!$A$2:$A$4,Calibration!$D$2:$D$4,G59)</f>
        <v>597.69157491371141</v>
      </c>
    </row>
    <row r="60" spans="1:12" x14ac:dyDescent="0.25">
      <c r="A60">
        <v>290101</v>
      </c>
      <c r="B60">
        <v>14.442999840000001</v>
      </c>
      <c r="C60">
        <v>0.64969999</v>
      </c>
      <c r="D60">
        <v>731.67999268000005</v>
      </c>
      <c r="E60">
        <v>1.71790004</v>
      </c>
      <c r="F60">
        <v>1023.16802979</v>
      </c>
      <c r="G60">
        <v>1.54830003</v>
      </c>
      <c r="H60">
        <v>9.9000003020963209E+37</v>
      </c>
      <c r="J60" s="2">
        <f>TREND(Calibration!$A$2:$A$4,Calibration!$B$2:$B$4,C60)</f>
        <v>415.21379278707821</v>
      </c>
      <c r="K60" s="2">
        <f>TREND(Calibration!$A$2:$A$4,Calibration!$C$2:$C$4,E60)</f>
        <v>675.27665081949863</v>
      </c>
      <c r="L60" s="2">
        <f>TREND(Calibration!$A$2:$A$4,Calibration!$D$2:$D$4,G60)</f>
        <v>597.23813679291277</v>
      </c>
    </row>
    <row r="61" spans="1:12" x14ac:dyDescent="0.25">
      <c r="A61">
        <v>295102</v>
      </c>
      <c r="B61">
        <v>14.472000120000001</v>
      </c>
      <c r="C61">
        <v>0.64370000000000005</v>
      </c>
      <c r="D61">
        <v>277.19000244</v>
      </c>
      <c r="E61">
        <v>1.73950005</v>
      </c>
      <c r="F61">
        <v>9.9000003020963209E+37</v>
      </c>
      <c r="G61">
        <v>1.5493999700000001</v>
      </c>
      <c r="H61">
        <v>9.9000003020963209E+37</v>
      </c>
      <c r="J61" s="2">
        <f>TREND(Calibration!$A$2:$A$4,Calibration!$B$2:$B$4,C61)</f>
        <v>411.53357395928094</v>
      </c>
      <c r="K61" s="2">
        <f>TREND(Calibration!$A$2:$A$4,Calibration!$C$2:$C$4,E61)</f>
        <v>684.01570224301668</v>
      </c>
      <c r="L61" s="2">
        <f>TREND(Calibration!$A$2:$A$4,Calibration!$D$2:$D$4,G61)</f>
        <v>597.69157491371141</v>
      </c>
    </row>
    <row r="62" spans="1:12" x14ac:dyDescent="0.25">
      <c r="A62">
        <v>300102</v>
      </c>
      <c r="B62">
        <v>14.48200035</v>
      </c>
      <c r="C62">
        <v>0.64429997999999999</v>
      </c>
      <c r="D62">
        <v>1106.5760498</v>
      </c>
      <c r="E62">
        <v>1.7475999600000001</v>
      </c>
      <c r="F62">
        <v>9.9000003020963209E+37</v>
      </c>
      <c r="G62">
        <v>1.5509999999999999</v>
      </c>
      <c r="H62">
        <v>9.9000003020963209E+37</v>
      </c>
      <c r="J62" s="2">
        <f>TREND(Calibration!$A$2:$A$4,Calibration!$B$2:$B$4,C62)</f>
        <v>411.90158418801497</v>
      </c>
      <c r="K62" s="2">
        <f>TREND(Calibration!$A$2:$A$4,Calibration!$C$2:$C$4,E62)</f>
        <v>687.29280859694279</v>
      </c>
      <c r="L62" s="2">
        <f>TREND(Calibration!$A$2:$A$4,Calibration!$D$2:$D$4,G62)</f>
        <v>598.35116961562358</v>
      </c>
    </row>
    <row r="63" spans="1:12" x14ac:dyDescent="0.25">
      <c r="A63">
        <v>305101</v>
      </c>
      <c r="B63">
        <v>14.51500034</v>
      </c>
      <c r="C63">
        <v>0.64639997000000005</v>
      </c>
      <c r="D63">
        <v>947.24700928000004</v>
      </c>
      <c r="E63">
        <v>1.7151999499999999</v>
      </c>
      <c r="F63">
        <v>9.9000003020963209E+37</v>
      </c>
      <c r="G63">
        <v>1.55260003</v>
      </c>
      <c r="H63">
        <v>9.9000003020963209E+37</v>
      </c>
      <c r="J63" s="2">
        <f>TREND(Calibration!$A$2:$A$4,Calibration!$B$2:$B$4,C63)</f>
        <v>413.18965679083362</v>
      </c>
      <c r="K63" s="2">
        <f>TREND(Calibration!$A$2:$A$4,Calibration!$C$2:$C$4,E63)</f>
        <v>674.18423348459339</v>
      </c>
      <c r="L63" s="2">
        <f>TREND(Calibration!$A$2:$A$4,Calibration!$D$2:$D$4,G63)</f>
        <v>599.01076431753575</v>
      </c>
    </row>
    <row r="64" spans="1:12" x14ac:dyDescent="0.25">
      <c r="A64">
        <v>310103</v>
      </c>
      <c r="B64">
        <v>14.602000240000001</v>
      </c>
      <c r="C64">
        <v>0.64370000000000005</v>
      </c>
      <c r="D64">
        <v>518.73400878999996</v>
      </c>
      <c r="E64">
        <v>1.77460003</v>
      </c>
      <c r="F64">
        <v>9.9000003020963209E+37</v>
      </c>
      <c r="G64">
        <v>1.55260003</v>
      </c>
      <c r="H64">
        <v>1355.69494629</v>
      </c>
      <c r="J64" s="2">
        <f>TREND(Calibration!$A$2:$A$4,Calibration!$B$2:$B$4,C64)</f>
        <v>411.53357395928094</v>
      </c>
      <c r="K64" s="2">
        <f>TREND(Calibration!$A$2:$A$4,Calibration!$C$2:$C$4,E64)</f>
        <v>698.21664614000815</v>
      </c>
      <c r="L64" s="2">
        <f>TREND(Calibration!$A$2:$A$4,Calibration!$D$2:$D$4,G64)</f>
        <v>599.01076431753575</v>
      </c>
    </row>
    <row r="65" spans="1:12" x14ac:dyDescent="0.25">
      <c r="A65">
        <v>315102</v>
      </c>
      <c r="B65">
        <v>14.661000250000001</v>
      </c>
      <c r="C65">
        <v>0.64099996999999997</v>
      </c>
      <c r="D65">
        <v>804.21697998000002</v>
      </c>
      <c r="E65">
        <v>1.7508000100000001</v>
      </c>
      <c r="F65">
        <v>9.9000003020963209E+37</v>
      </c>
      <c r="G65">
        <v>1.55369997</v>
      </c>
      <c r="H65">
        <v>9.9000003020963209E+37</v>
      </c>
      <c r="J65" s="2">
        <f>TREND(Calibration!$A$2:$A$4,Calibration!$B$2:$B$4,C65)</f>
        <v>409.87745432547865</v>
      </c>
      <c r="K65" s="2">
        <f>TREND(Calibration!$A$2:$A$4,Calibration!$C$2:$C$4,E65)</f>
        <v>688.58750251179879</v>
      </c>
      <c r="L65" s="2">
        <f>TREND(Calibration!$A$2:$A$4,Calibration!$D$2:$D$4,G65)</f>
        <v>599.46420243833438</v>
      </c>
    </row>
    <row r="66" spans="1:12" x14ac:dyDescent="0.25">
      <c r="A66">
        <v>320103</v>
      </c>
      <c r="B66">
        <v>14.64099979</v>
      </c>
      <c r="C66">
        <v>0.64050001000000001</v>
      </c>
      <c r="D66">
        <v>9.9000003020963209E+37</v>
      </c>
      <c r="E66">
        <v>1.74489999</v>
      </c>
      <c r="F66">
        <v>9.9000003020963209E+37</v>
      </c>
      <c r="G66">
        <v>1.54879999</v>
      </c>
      <c r="H66">
        <v>9.9000003020963209E+37</v>
      </c>
      <c r="J66" s="2">
        <f>TREND(Calibration!$A$2:$A$4,Calibration!$B$2:$B$4,C66)</f>
        <v>409.57079344685292</v>
      </c>
      <c r="K66" s="2">
        <f>TREND(Calibration!$A$2:$A$4,Calibration!$C$2:$C$4,E66)</f>
        <v>686.20043981230071</v>
      </c>
      <c r="L66" s="2">
        <f>TREND(Calibration!$A$2:$A$4,Calibration!$D$2:$D$4,G66)</f>
        <v>597.44423978296174</v>
      </c>
    </row>
    <row r="67" spans="1:12" x14ac:dyDescent="0.25">
      <c r="A67">
        <v>325102</v>
      </c>
      <c r="B67">
        <v>14.625</v>
      </c>
      <c r="C67">
        <v>0.64480000999999998</v>
      </c>
      <c r="D67">
        <v>9.9000003020963209E+37</v>
      </c>
      <c r="E67">
        <v>1.72430003</v>
      </c>
      <c r="F67">
        <v>954.12799071999996</v>
      </c>
      <c r="G67">
        <v>1.5514999599999999</v>
      </c>
      <c r="H67">
        <v>9.9000003020963209E+37</v>
      </c>
      <c r="J67" s="2">
        <f>TREND(Calibration!$A$2:$A$4,Calibration!$B$2:$B$4,C67)</f>
        <v>412.20828800259852</v>
      </c>
      <c r="K67" s="2">
        <f>TREND(Calibration!$A$2:$A$4,Calibration!$C$2:$C$4,E67)</f>
        <v>677.8659941448027</v>
      </c>
      <c r="L67" s="2">
        <f>TREND(Calibration!$A$2:$A$4,Calibration!$D$2:$D$4,G67)</f>
        <v>598.55727260567244</v>
      </c>
    </row>
    <row r="68" spans="1:12" x14ac:dyDescent="0.25">
      <c r="A68">
        <v>330102</v>
      </c>
      <c r="B68">
        <v>14.5340004</v>
      </c>
      <c r="C68">
        <v>0.64429997999999999</v>
      </c>
      <c r="D68">
        <v>9.9000003020963209E+37</v>
      </c>
      <c r="E68">
        <v>1.7491999899999999</v>
      </c>
      <c r="F68">
        <v>490.11898803999998</v>
      </c>
      <c r="G68">
        <v>1.5509999999999999</v>
      </c>
      <c r="H68">
        <v>9.9000003020963209E+37</v>
      </c>
      <c r="J68" s="2">
        <f>TREND(Calibration!$A$2:$A$4,Calibration!$B$2:$B$4,C68)</f>
        <v>411.90158418801497</v>
      </c>
      <c r="K68" s="2">
        <f>TREND(Calibration!$A$2:$A$4,Calibration!$C$2:$C$4,E68)</f>
        <v>687.94015757729846</v>
      </c>
      <c r="L68" s="2">
        <f>TREND(Calibration!$A$2:$A$4,Calibration!$D$2:$D$4,G68)</f>
        <v>598.35116961562358</v>
      </c>
    </row>
    <row r="69" spans="1:12" x14ac:dyDescent="0.25">
      <c r="A69">
        <v>335113</v>
      </c>
      <c r="B69">
        <v>14.51799965</v>
      </c>
      <c r="C69">
        <v>0.64529996999999995</v>
      </c>
      <c r="D69">
        <v>736.08801270000004</v>
      </c>
      <c r="E69">
        <v>1.6698000399999999</v>
      </c>
      <c r="F69">
        <v>1314.5560302700001</v>
      </c>
      <c r="G69">
        <v>1.55050004</v>
      </c>
      <c r="H69">
        <v>1260.5780029299999</v>
      </c>
      <c r="J69" s="2">
        <f>TREND(Calibration!$A$2:$A$4,Calibration!$B$2:$B$4,C69)</f>
        <v>412.51494888122426</v>
      </c>
      <c r="K69" s="2">
        <f>TREND(Calibration!$A$2:$A$4,Calibration!$C$2:$C$4,E69)</f>
        <v>655.81608698312925</v>
      </c>
      <c r="L69" s="2">
        <f>TREND(Calibration!$A$2:$A$4,Calibration!$D$2:$D$4,G69)</f>
        <v>598.1450666255746</v>
      </c>
    </row>
    <row r="70" spans="1:12" x14ac:dyDescent="0.25">
      <c r="A70">
        <v>340103</v>
      </c>
      <c r="B70">
        <v>14.442999840000001</v>
      </c>
      <c r="C70">
        <v>0.64529996999999995</v>
      </c>
      <c r="D70">
        <v>498.77999878000003</v>
      </c>
      <c r="E70">
        <v>1.6929999600000001</v>
      </c>
      <c r="F70">
        <v>824.42199706999997</v>
      </c>
      <c r="G70">
        <v>1.5514999599999999</v>
      </c>
      <c r="H70">
        <v>9.9000003020963209E+37</v>
      </c>
      <c r="J70" s="2">
        <f>TREND(Calibration!$A$2:$A$4,Calibration!$B$2:$B$4,C70)</f>
        <v>412.51494888122426</v>
      </c>
      <c r="K70" s="2">
        <f>TREND(Calibration!$A$2:$A$4,Calibration!$C$2:$C$4,E70)</f>
        <v>665.20243883673982</v>
      </c>
      <c r="L70" s="2">
        <f>TREND(Calibration!$A$2:$A$4,Calibration!$D$2:$D$4,G70)</f>
        <v>598.55727260567244</v>
      </c>
    </row>
    <row r="71" spans="1:12" x14ac:dyDescent="0.25">
      <c r="A71">
        <v>345102</v>
      </c>
      <c r="B71">
        <v>14.472000120000001</v>
      </c>
      <c r="C71">
        <v>0.64910000999999995</v>
      </c>
      <c r="D71">
        <v>1274.8409423799999</v>
      </c>
      <c r="E71">
        <v>1.6967999899999999</v>
      </c>
      <c r="F71">
        <v>9.9000003020963209E+37</v>
      </c>
      <c r="G71">
        <v>1.5514999599999999</v>
      </c>
      <c r="H71">
        <v>9.9000003020963209E+37</v>
      </c>
      <c r="J71" s="2">
        <f>TREND(Calibration!$A$2:$A$4,Calibration!$B$2:$B$4,C71)</f>
        <v>414.84578255834413</v>
      </c>
      <c r="K71" s="2">
        <f>TREND(Calibration!$A$2:$A$4,Calibration!$C$2:$C$4,E71)</f>
        <v>666.73987597593134</v>
      </c>
      <c r="L71" s="2">
        <f>TREND(Calibration!$A$2:$A$4,Calibration!$D$2:$D$4,G71)</f>
        <v>598.55727260567244</v>
      </c>
    </row>
    <row r="72" spans="1:12" x14ac:dyDescent="0.25">
      <c r="A72">
        <v>350103</v>
      </c>
      <c r="B72">
        <v>14.49199963</v>
      </c>
      <c r="C72">
        <v>0.64800000000000002</v>
      </c>
      <c r="D72">
        <v>1203.0760498</v>
      </c>
      <c r="E72">
        <v>1.74699998</v>
      </c>
      <c r="F72">
        <v>9.9000003020963209E+37</v>
      </c>
      <c r="G72">
        <v>1.55209994</v>
      </c>
      <c r="H72">
        <v>9.9000003020963209E+37</v>
      </c>
      <c r="J72" s="2">
        <f>TREND(Calibration!$A$2:$A$4,Calibration!$B$2:$B$4,C72)</f>
        <v>414.17106851502655</v>
      </c>
      <c r="K72" s="2">
        <f>TREND(Calibration!$A$2:$A$4,Calibration!$C$2:$C$4,E72)</f>
        <v>687.05006537260715</v>
      </c>
      <c r="L72" s="2">
        <f>TREND(Calibration!$A$2:$A$4,Calibration!$D$2:$D$4,G72)</f>
        <v>598.8046077364221</v>
      </c>
    </row>
    <row r="73" spans="1:12" x14ac:dyDescent="0.25">
      <c r="A73">
        <v>355102</v>
      </c>
      <c r="B73">
        <v>14.53100014</v>
      </c>
      <c r="C73">
        <v>0.65399998000000004</v>
      </c>
      <c r="D73">
        <v>683.21801758000004</v>
      </c>
      <c r="E73">
        <v>1.73459995</v>
      </c>
      <c r="F73">
        <v>9.9000003020963209E+37</v>
      </c>
      <c r="G73">
        <v>1.5552999999999999</v>
      </c>
      <c r="H73">
        <v>9.9000003020963209E+37</v>
      </c>
      <c r="J73" s="2">
        <f>TREND(Calibration!$A$2:$A$4,Calibration!$B$2:$B$4,C73)</f>
        <v>417.85128120911554</v>
      </c>
      <c r="K73" s="2">
        <f>TREND(Calibration!$A$2:$A$4,Calibration!$C$2:$C$4,E73)</f>
        <v>682.03319270342013</v>
      </c>
      <c r="L73" s="2">
        <f>TREND(Calibration!$A$2:$A$4,Calibration!$D$2:$D$4,G73)</f>
        <v>600.12379714024655</v>
      </c>
    </row>
    <row r="74" spans="1:12" x14ac:dyDescent="0.25">
      <c r="A74">
        <v>360103</v>
      </c>
      <c r="B74">
        <v>14.583000180000001</v>
      </c>
      <c r="C74">
        <v>0.65179997999999995</v>
      </c>
      <c r="D74">
        <v>695.32800293000003</v>
      </c>
      <c r="E74">
        <v>1.7460000499999999</v>
      </c>
      <c r="F74">
        <v>9.9000003020963209E+37</v>
      </c>
      <c r="G74">
        <v>1.55050004</v>
      </c>
      <c r="H74">
        <v>9.9000003020963209E+37</v>
      </c>
      <c r="J74" s="2">
        <f>TREND(Calibration!$A$2:$A$4,Calibration!$B$2:$B$4,C74)</f>
        <v>416.50186538989681</v>
      </c>
      <c r="K74" s="2">
        <f>TREND(Calibration!$A$2:$A$4,Calibration!$C$2:$C$4,E74)</f>
        <v>686.64550816685039</v>
      </c>
      <c r="L74" s="2">
        <f>TREND(Calibration!$A$2:$A$4,Calibration!$D$2:$D$4,G74)</f>
        <v>598.1450666255746</v>
      </c>
    </row>
    <row r="75" spans="1:12" x14ac:dyDescent="0.25">
      <c r="A75">
        <v>365102</v>
      </c>
      <c r="B75">
        <v>14.635000229999999</v>
      </c>
      <c r="C75">
        <v>0.64910000999999995</v>
      </c>
      <c r="D75">
        <v>1071.7989502</v>
      </c>
      <c r="E75">
        <v>1.6990000000000001</v>
      </c>
      <c r="F75">
        <v>9.9000003020963209E+37</v>
      </c>
      <c r="G75">
        <v>1.5532000100000001</v>
      </c>
      <c r="H75">
        <v>9.9000003020963209E+37</v>
      </c>
      <c r="J75" s="2">
        <f>TREND(Calibration!$A$2:$A$4,Calibration!$B$2:$B$4,C75)</f>
        <v>414.84578255834413</v>
      </c>
      <c r="K75" s="2">
        <f>TREND(Calibration!$A$2:$A$4,Calibration!$C$2:$C$4,E75)</f>
        <v>667.62996818062277</v>
      </c>
      <c r="L75" s="2">
        <f>TREND(Calibration!$A$2:$A$4,Calibration!$D$2:$D$4,G75)</f>
        <v>599.25809944828541</v>
      </c>
    </row>
    <row r="76" spans="1:12" x14ac:dyDescent="0.25">
      <c r="A76">
        <v>370114</v>
      </c>
      <c r="B76">
        <v>14.56000042</v>
      </c>
      <c r="C76">
        <v>0.65339999999999998</v>
      </c>
      <c r="D76">
        <v>1161.4709472699999</v>
      </c>
      <c r="E76">
        <v>1.7206000100000001</v>
      </c>
      <c r="F76">
        <v>9.9000003020963209E+37</v>
      </c>
      <c r="G76">
        <v>1.5509999999999999</v>
      </c>
      <c r="H76">
        <v>9.9000003020963209E+37</v>
      </c>
      <c r="J76" s="2">
        <f>TREND(Calibration!$A$2:$A$4,Calibration!$B$2:$B$4,C76)</f>
        <v>417.48327098038152</v>
      </c>
      <c r="K76" s="2">
        <f>TREND(Calibration!$A$2:$A$4,Calibration!$C$2:$C$4,E76)</f>
        <v>676.3690196041407</v>
      </c>
      <c r="L76" s="2">
        <f>TREND(Calibration!$A$2:$A$4,Calibration!$D$2:$D$4,G76)</f>
        <v>598.35116961562358</v>
      </c>
    </row>
    <row r="77" spans="1:12" x14ac:dyDescent="0.25">
      <c r="A77">
        <v>375103</v>
      </c>
      <c r="B77">
        <v>14.47900009</v>
      </c>
      <c r="C77">
        <v>0.65069997000000002</v>
      </c>
      <c r="D77">
        <v>1081.10998535</v>
      </c>
      <c r="E77">
        <v>1.6898000200000001</v>
      </c>
      <c r="F77">
        <v>9.9000003020963209E+37</v>
      </c>
      <c r="G77">
        <v>1.55050004</v>
      </c>
      <c r="H77">
        <v>9.9000003020963209E+37</v>
      </c>
      <c r="J77" s="2">
        <f>TREND(Calibration!$A$2:$A$4,Calibration!$B$2:$B$4,C77)</f>
        <v>415.82715134657923</v>
      </c>
      <c r="K77" s="2">
        <f>TREND(Calibration!$A$2:$A$4,Calibration!$C$2:$C$4,E77)</f>
        <v>663.90778942629174</v>
      </c>
      <c r="L77" s="2">
        <f>TREND(Calibration!$A$2:$A$4,Calibration!$D$2:$D$4,G77)</f>
        <v>598.1450666255746</v>
      </c>
    </row>
    <row r="78" spans="1:12" x14ac:dyDescent="0.25">
      <c r="A78">
        <v>380102</v>
      </c>
      <c r="B78">
        <v>14.489000320000001</v>
      </c>
      <c r="C78">
        <v>0.65020001000000005</v>
      </c>
      <c r="D78">
        <v>672.21502685999997</v>
      </c>
      <c r="E78">
        <v>1.6886999600000001</v>
      </c>
      <c r="F78">
        <v>9.9000003020963209E+37</v>
      </c>
      <c r="G78">
        <v>1.5542000499999999</v>
      </c>
      <c r="H78">
        <v>1200.4250488299999</v>
      </c>
      <c r="J78" s="2">
        <f>TREND(Calibration!$A$2:$A$4,Calibration!$B$2:$B$4,C78)</f>
        <v>415.52049046795355</v>
      </c>
      <c r="K78" s="2">
        <f>TREND(Calibration!$A$2:$A$4,Calibration!$C$2:$C$4,E78)</f>
        <v>663.46272107174207</v>
      </c>
      <c r="L78" s="2">
        <f>TREND(Calibration!$A$2:$A$4,Calibration!$D$2:$D$4,G78)</f>
        <v>599.67035489705836</v>
      </c>
    </row>
    <row r="79" spans="1:12" x14ac:dyDescent="0.25">
      <c r="A79">
        <v>385103</v>
      </c>
      <c r="B79">
        <v>14.472000120000001</v>
      </c>
      <c r="C79">
        <v>0.65719998000000002</v>
      </c>
      <c r="D79">
        <v>386.43600464000002</v>
      </c>
      <c r="E79">
        <v>1.68219995</v>
      </c>
      <c r="F79">
        <v>9.9000003020963209E+37</v>
      </c>
      <c r="G79">
        <v>1.5552999999999999</v>
      </c>
      <c r="H79">
        <v>9.9000003020963209E+37</v>
      </c>
      <c r="J79" s="2">
        <f>TREND(Calibration!$A$2:$A$4,Calibration!$B$2:$B$4,C79)</f>
        <v>419.81406785525184</v>
      </c>
      <c r="K79" s="2">
        <f>TREND(Calibration!$A$2:$A$4,Calibration!$C$2:$C$4,E79)</f>
        <v>660.83291110205312</v>
      </c>
      <c r="L79" s="2">
        <f>TREND(Calibration!$A$2:$A$4,Calibration!$D$2:$D$4,G79)</f>
        <v>600.12379714024655</v>
      </c>
    </row>
    <row r="80" spans="1:12" x14ac:dyDescent="0.25">
      <c r="A80">
        <v>390103</v>
      </c>
      <c r="B80">
        <v>14.47900009</v>
      </c>
      <c r="C80">
        <v>0.65609998000000003</v>
      </c>
      <c r="D80">
        <v>758.86102295000001</v>
      </c>
      <c r="E80">
        <v>1.6617000099999999</v>
      </c>
      <c r="F80">
        <v>9.9000003020963209E+37</v>
      </c>
      <c r="G80">
        <v>1.5532000100000001</v>
      </c>
      <c r="H80">
        <v>9.9000003020963209E+37</v>
      </c>
      <c r="J80" s="2">
        <f>TREND(Calibration!$A$2:$A$4,Calibration!$B$2:$B$4,C80)</f>
        <v>419.13935994564247</v>
      </c>
      <c r="K80" s="2">
        <f>TREND(Calibration!$A$2:$A$4,Calibration!$C$2:$C$4,E80)</f>
        <v>652.53893207893987</v>
      </c>
      <c r="L80" s="2">
        <f>TREND(Calibration!$A$2:$A$4,Calibration!$D$2:$D$4,G80)</f>
        <v>599.25809944828541</v>
      </c>
    </row>
    <row r="81" spans="1:12" x14ac:dyDescent="0.25">
      <c r="A81">
        <v>395102</v>
      </c>
      <c r="B81">
        <v>14.527999879999999</v>
      </c>
      <c r="C81">
        <v>0.65780002000000004</v>
      </c>
      <c r="D81">
        <v>517.44000243999994</v>
      </c>
      <c r="E81">
        <v>1.6535999800000001</v>
      </c>
      <c r="F81">
        <v>9.9000003020963209E+37</v>
      </c>
      <c r="G81">
        <v>1.55050004</v>
      </c>
      <c r="H81">
        <v>9.9000003020963209E+37</v>
      </c>
      <c r="J81" s="2">
        <f>TREND(Calibration!$A$2:$A$4,Calibration!$B$2:$B$4,C81)</f>
        <v>420.18211488623547</v>
      </c>
      <c r="K81" s="2">
        <f>TREND(Calibration!$A$2:$A$4,Calibration!$C$2:$C$4,E81)</f>
        <v>649.2617771747507</v>
      </c>
      <c r="L81" s="2">
        <f>TREND(Calibration!$A$2:$A$4,Calibration!$D$2:$D$4,G81)</f>
        <v>598.1450666255746</v>
      </c>
    </row>
    <row r="82" spans="1:12" x14ac:dyDescent="0.25">
      <c r="A82">
        <v>400102</v>
      </c>
      <c r="B82">
        <v>14.60499954</v>
      </c>
      <c r="C82">
        <v>0.65719998000000002</v>
      </c>
      <c r="D82">
        <v>692.76098633000004</v>
      </c>
      <c r="E82">
        <v>1.6751999900000001</v>
      </c>
      <c r="F82">
        <v>9.9000003020963209E+37</v>
      </c>
      <c r="G82">
        <v>1.55260003</v>
      </c>
      <c r="H82">
        <v>9.9000003020963209E+37</v>
      </c>
      <c r="J82" s="2">
        <f>TREND(Calibration!$A$2:$A$4,Calibration!$B$2:$B$4,C82)</f>
        <v>419.81406785525184</v>
      </c>
      <c r="K82" s="2">
        <f>TREND(Calibration!$A$2:$A$4,Calibration!$C$2:$C$4,E82)</f>
        <v>658.00082859826864</v>
      </c>
      <c r="L82" s="2">
        <f>TREND(Calibration!$A$2:$A$4,Calibration!$D$2:$D$4,G82)</f>
        <v>599.01076431753575</v>
      </c>
    </row>
    <row r="83" spans="1:12" x14ac:dyDescent="0.25">
      <c r="A83">
        <v>405103</v>
      </c>
      <c r="B83">
        <v>14.670000079999999</v>
      </c>
      <c r="C83">
        <v>0.66100000999999997</v>
      </c>
      <c r="D83">
        <v>1175.52697754</v>
      </c>
      <c r="E83">
        <v>1.6621999700000001</v>
      </c>
      <c r="F83">
        <v>9.9000003020963209E+37</v>
      </c>
      <c r="G83">
        <v>1.5509999999999999</v>
      </c>
      <c r="H83">
        <v>9.9000003020963209E+37</v>
      </c>
      <c r="J83" s="2">
        <f>TREND(Calibration!$A$2:$A$4,Calibration!$B$2:$B$4,C83)</f>
        <v>422.14489539866344</v>
      </c>
      <c r="K83" s="2">
        <f>TREND(Calibration!$A$2:$A$4,Calibration!$C$2:$C$4,E83)</f>
        <v>652.74120865889074</v>
      </c>
      <c r="L83" s="2">
        <f>TREND(Calibration!$A$2:$A$4,Calibration!$D$2:$D$4,G83)</f>
        <v>598.35116961562358</v>
      </c>
    </row>
    <row r="84" spans="1:12" x14ac:dyDescent="0.25">
      <c r="A84">
        <v>410102</v>
      </c>
      <c r="B84">
        <v>14.708999629999999</v>
      </c>
      <c r="C84">
        <v>0.64969999</v>
      </c>
      <c r="D84">
        <v>393.88198853</v>
      </c>
      <c r="E84">
        <v>1.65470004</v>
      </c>
      <c r="F84">
        <v>1325.0209960899999</v>
      </c>
      <c r="G84">
        <v>1.5514999599999999</v>
      </c>
      <c r="H84">
        <v>9.9000003020963209E+37</v>
      </c>
      <c r="J84" s="2">
        <f>TREND(Calibration!$A$2:$A$4,Calibration!$B$2:$B$4,C84)</f>
        <v>415.21379278707821</v>
      </c>
      <c r="K84" s="2">
        <f>TREND(Calibration!$A$2:$A$4,Calibration!$C$2:$C$4,E84)</f>
        <v>649.70684552930027</v>
      </c>
      <c r="L84" s="2">
        <f>TREND(Calibration!$A$2:$A$4,Calibration!$D$2:$D$4,G84)</f>
        <v>598.55727260567244</v>
      </c>
    </row>
    <row r="85" spans="1:12" x14ac:dyDescent="0.25">
      <c r="A85">
        <v>415103</v>
      </c>
      <c r="B85">
        <v>14.696000099999999</v>
      </c>
      <c r="C85">
        <v>0.65069997000000002</v>
      </c>
      <c r="D85">
        <v>9.9000003020963209E+37</v>
      </c>
      <c r="E85">
        <v>1.6535999800000001</v>
      </c>
      <c r="F85">
        <v>575.06500243999994</v>
      </c>
      <c r="G85">
        <v>1.55369997</v>
      </c>
      <c r="H85">
        <v>9.9000003020963209E+37</v>
      </c>
      <c r="J85" s="2">
        <f>TREND(Calibration!$A$2:$A$4,Calibration!$B$2:$B$4,C85)</f>
        <v>415.82715134657923</v>
      </c>
      <c r="K85" s="2">
        <f>TREND(Calibration!$A$2:$A$4,Calibration!$C$2:$C$4,E85)</f>
        <v>649.2617771747507</v>
      </c>
      <c r="L85" s="2">
        <f>TREND(Calibration!$A$2:$A$4,Calibration!$D$2:$D$4,G85)</f>
        <v>599.46420243833438</v>
      </c>
    </row>
    <row r="86" spans="1:12" x14ac:dyDescent="0.25">
      <c r="A86">
        <v>420103</v>
      </c>
      <c r="B86">
        <v>14.644000050000001</v>
      </c>
      <c r="C86">
        <v>0.64700000999999996</v>
      </c>
      <c r="D86">
        <v>1314.59802246</v>
      </c>
      <c r="E86">
        <v>1.6665999899999999</v>
      </c>
      <c r="F86">
        <v>483.71099853999999</v>
      </c>
      <c r="G86">
        <v>1.5532000100000001</v>
      </c>
      <c r="H86">
        <v>9.9000003020963209E+37</v>
      </c>
      <c r="J86" s="2">
        <f>TREND(Calibration!$A$2:$A$4,Calibration!$B$2:$B$4,C86)</f>
        <v>413.5577038218172</v>
      </c>
      <c r="K86" s="2">
        <f>TREND(Calibration!$A$2:$A$4,Calibration!$C$2:$C$4,E86)</f>
        <v>654.52139306827326</v>
      </c>
      <c r="L86" s="2">
        <f>TREND(Calibration!$A$2:$A$4,Calibration!$D$2:$D$4,G86)</f>
        <v>599.25809944828541</v>
      </c>
    </row>
    <row r="87" spans="1:12" x14ac:dyDescent="0.25">
      <c r="A87">
        <v>425102</v>
      </c>
      <c r="B87">
        <v>14.57299995</v>
      </c>
      <c r="C87">
        <v>0.64749997999999997</v>
      </c>
      <c r="D87">
        <v>924.74597168000003</v>
      </c>
      <c r="E87">
        <v>1.67680001</v>
      </c>
      <c r="F87">
        <v>1014.815979</v>
      </c>
      <c r="G87">
        <v>1.5532000100000001</v>
      </c>
      <c r="H87">
        <v>9.9000003020963209E+37</v>
      </c>
      <c r="J87" s="2">
        <f>TREND(Calibration!$A$2:$A$4,Calibration!$B$2:$B$4,C87)</f>
        <v>413.8643708341512</v>
      </c>
      <c r="K87" s="2">
        <f>TREND(Calibration!$A$2:$A$4,Calibration!$C$2:$C$4,E87)</f>
        <v>658.64817353276896</v>
      </c>
      <c r="L87" s="2">
        <f>TREND(Calibration!$A$2:$A$4,Calibration!$D$2:$D$4,G87)</f>
        <v>599.25809944828541</v>
      </c>
    </row>
    <row r="88" spans="1:12" x14ac:dyDescent="0.25">
      <c r="A88">
        <v>430103</v>
      </c>
      <c r="B88">
        <v>14.52099991</v>
      </c>
      <c r="C88">
        <v>0.64209998000000001</v>
      </c>
      <c r="D88">
        <v>576.09301758000004</v>
      </c>
      <c r="E88">
        <v>1.6352000200000001</v>
      </c>
      <c r="F88">
        <v>9.9000003020963209E+37</v>
      </c>
      <c r="G88">
        <v>1.5514999599999999</v>
      </c>
      <c r="H88">
        <v>9.9000003020963209E+37</v>
      </c>
      <c r="J88" s="2">
        <f>TREND(Calibration!$A$2:$A$4,Calibration!$B$2:$B$4,C88)</f>
        <v>410.55216836879629</v>
      </c>
      <c r="K88" s="2">
        <f>TREND(Calibration!$A$2:$A$4,Calibration!$C$2:$C$4,E88)</f>
        <v>641.81741966608865</v>
      </c>
      <c r="L88" s="2">
        <f>TREND(Calibration!$A$2:$A$4,Calibration!$D$2:$D$4,G88)</f>
        <v>598.55727260567244</v>
      </c>
    </row>
    <row r="89" spans="1:12" x14ac:dyDescent="0.25">
      <c r="A89">
        <v>435102</v>
      </c>
      <c r="B89">
        <v>14.51500034</v>
      </c>
      <c r="C89">
        <v>0.64259999999999995</v>
      </c>
      <c r="D89">
        <v>531.29797363</v>
      </c>
      <c r="E89">
        <v>1.6720000500000001</v>
      </c>
      <c r="F89">
        <v>9.9000003020963209E+37</v>
      </c>
      <c r="G89">
        <v>1.55369997</v>
      </c>
      <c r="H89">
        <v>9.9000003020963209E+37</v>
      </c>
      <c r="J89" s="2">
        <f>TREND(Calibration!$A$2:$A$4,Calibration!$B$2:$B$4,C89)</f>
        <v>410.85886604967158</v>
      </c>
      <c r="K89" s="2">
        <f>TREND(Calibration!$A$2:$A$4,Calibration!$C$2:$C$4,E89)</f>
        <v>656.70617918782057</v>
      </c>
      <c r="L89" s="2">
        <f>TREND(Calibration!$A$2:$A$4,Calibration!$D$2:$D$4,G89)</f>
        <v>599.46420243833438</v>
      </c>
    </row>
    <row r="90" spans="1:12" x14ac:dyDescent="0.25">
      <c r="A90">
        <v>440103</v>
      </c>
      <c r="B90">
        <v>14.54399967</v>
      </c>
      <c r="C90">
        <v>0.64160001</v>
      </c>
      <c r="D90">
        <v>1025.36096191</v>
      </c>
      <c r="E90">
        <v>1.66550004</v>
      </c>
      <c r="F90">
        <v>9.9000003020963209E+37</v>
      </c>
      <c r="G90">
        <v>1.54879999</v>
      </c>
      <c r="H90">
        <v>9.9000003020963209E+37</v>
      </c>
      <c r="J90" s="2">
        <f>TREND(Calibration!$A$2:$A$4,Calibration!$B$2:$B$4,C90)</f>
        <v>410.24550135646228</v>
      </c>
      <c r="K90" s="2">
        <f>TREND(Calibration!$A$2:$A$4,Calibration!$C$2:$C$4,E90)</f>
        <v>654.07636921813162</v>
      </c>
      <c r="L90" s="2">
        <f>TREND(Calibration!$A$2:$A$4,Calibration!$D$2:$D$4,G90)</f>
        <v>597.44423978296174</v>
      </c>
    </row>
    <row r="91" spans="1:12" x14ac:dyDescent="0.25">
      <c r="A91">
        <v>445102</v>
      </c>
      <c r="B91">
        <v>14.59200001</v>
      </c>
      <c r="C91">
        <v>0.64370000000000005</v>
      </c>
      <c r="D91">
        <v>9.9000003020963209E+37</v>
      </c>
      <c r="E91">
        <v>1.65629995</v>
      </c>
      <c r="F91">
        <v>9.9000003020963209E+37</v>
      </c>
      <c r="G91">
        <v>1.55209994</v>
      </c>
      <c r="H91">
        <v>9.9000003020963209E+37</v>
      </c>
      <c r="J91" s="2">
        <f>TREND(Calibration!$A$2:$A$4,Calibration!$B$2:$B$4,C91)</f>
        <v>411.53357395928094</v>
      </c>
      <c r="K91" s="2">
        <f>TREND(Calibration!$A$2:$A$4,Calibration!$C$2:$C$4,E91)</f>
        <v>650.35414595939267</v>
      </c>
      <c r="L91" s="2">
        <f>TREND(Calibration!$A$2:$A$4,Calibration!$D$2:$D$4,G91)</f>
        <v>598.8046077364221</v>
      </c>
    </row>
    <row r="92" spans="1:12" x14ac:dyDescent="0.25">
      <c r="A92">
        <v>450102</v>
      </c>
      <c r="B92">
        <v>14.647999759999999</v>
      </c>
      <c r="C92">
        <v>0.63990002999999995</v>
      </c>
      <c r="D92">
        <v>9.9000003020963209E+37</v>
      </c>
      <c r="E92">
        <v>1.66550004</v>
      </c>
      <c r="F92">
        <v>744.42901611000002</v>
      </c>
      <c r="G92">
        <v>1.55260003</v>
      </c>
      <c r="H92">
        <v>9.9000003020963209E+37</v>
      </c>
      <c r="J92" s="2">
        <f>TREND(Calibration!$A$2:$A$4,Calibration!$B$2:$B$4,C92)</f>
        <v>409.2027832181189</v>
      </c>
      <c r="K92" s="2">
        <f>TREND(Calibration!$A$2:$A$4,Calibration!$C$2:$C$4,E92)</f>
        <v>654.07636921813162</v>
      </c>
      <c r="L92" s="2">
        <f>TREND(Calibration!$A$2:$A$4,Calibration!$D$2:$D$4,G92)</f>
        <v>599.01076431753575</v>
      </c>
    </row>
    <row r="93" spans="1:12" x14ac:dyDescent="0.25">
      <c r="A93">
        <v>455102</v>
      </c>
      <c r="B93">
        <v>14.696000099999999</v>
      </c>
      <c r="C93">
        <v>0.63829999999999998</v>
      </c>
      <c r="D93">
        <v>1092.4260253899999</v>
      </c>
      <c r="E93">
        <v>1.6990000000000001</v>
      </c>
      <c r="F93">
        <v>605.58099364999998</v>
      </c>
      <c r="G93">
        <v>1.55209994</v>
      </c>
      <c r="H93">
        <v>9.9000003020963209E+37</v>
      </c>
      <c r="J93" s="2">
        <f>TREND(Calibration!$A$2:$A$4,Calibration!$B$2:$B$4,C93)</f>
        <v>408.22137149392597</v>
      </c>
      <c r="K93" s="2">
        <f>TREND(Calibration!$A$2:$A$4,Calibration!$C$2:$C$4,E93)</f>
        <v>667.62996818062277</v>
      </c>
      <c r="L93" s="2">
        <f>TREND(Calibration!$A$2:$A$4,Calibration!$D$2:$D$4,G93)</f>
        <v>598.8046077364221</v>
      </c>
    </row>
    <row r="94" spans="1:12" x14ac:dyDescent="0.25">
      <c r="A94">
        <v>460102</v>
      </c>
      <c r="B94">
        <v>14.744999890000001</v>
      </c>
      <c r="C94">
        <v>0.63669997</v>
      </c>
      <c r="D94">
        <v>605.07000731999995</v>
      </c>
      <c r="E94">
        <v>1.6837999800000001</v>
      </c>
      <c r="F94">
        <v>640.01702881000006</v>
      </c>
      <c r="G94">
        <v>1.5509999999999999</v>
      </c>
      <c r="H94">
        <v>9.9000003020963209E+37</v>
      </c>
      <c r="J94" s="2">
        <f>TREND(Calibration!$A$2:$A$4,Calibration!$B$2:$B$4,C94)</f>
        <v>407.23995976973305</v>
      </c>
      <c r="K94" s="2">
        <f>TREND(Calibration!$A$2:$A$4,Calibration!$C$2:$C$4,E94)</f>
        <v>661.48026008240879</v>
      </c>
      <c r="L94" s="2">
        <f>TREND(Calibration!$A$2:$A$4,Calibration!$D$2:$D$4,G94)</f>
        <v>598.35116961562358</v>
      </c>
    </row>
    <row r="95" spans="1:12" x14ac:dyDescent="0.25">
      <c r="A95">
        <v>465103</v>
      </c>
      <c r="B95">
        <v>14.74800014</v>
      </c>
      <c r="C95">
        <v>0.63719999999999999</v>
      </c>
      <c r="D95">
        <v>400.24398803999998</v>
      </c>
      <c r="E95">
        <v>1.7491999899999999</v>
      </c>
      <c r="F95">
        <v>9.9000003020963209E+37</v>
      </c>
      <c r="G95">
        <v>1.5509999999999999</v>
      </c>
      <c r="H95">
        <v>9.9000003020963209E+37</v>
      </c>
      <c r="J95" s="2">
        <f>TREND(Calibration!$A$2:$A$4,Calibration!$B$2:$B$4,C95)</f>
        <v>407.5466635843166</v>
      </c>
      <c r="K95" s="2">
        <f>TREND(Calibration!$A$2:$A$4,Calibration!$C$2:$C$4,E95)</f>
        <v>687.94015757729846</v>
      </c>
      <c r="L95" s="2">
        <f>TREND(Calibration!$A$2:$A$4,Calibration!$D$2:$D$4,G95)</f>
        <v>598.35116961562358</v>
      </c>
    </row>
    <row r="96" spans="1:12" x14ac:dyDescent="0.25">
      <c r="A96">
        <v>470102</v>
      </c>
      <c r="B96">
        <v>14.71899986</v>
      </c>
      <c r="C96">
        <v>0.64590000999999997</v>
      </c>
      <c r="D96">
        <v>705.33697510000002</v>
      </c>
      <c r="E96">
        <v>1.80480003</v>
      </c>
      <c r="F96">
        <v>9.9000003020963209E+37</v>
      </c>
      <c r="G96">
        <v>1.5514999599999999</v>
      </c>
      <c r="H96">
        <v>1269.5100097699999</v>
      </c>
      <c r="J96" s="2">
        <f>TREND(Calibration!$A$2:$A$4,Calibration!$B$2:$B$4,C96)</f>
        <v>412.88299591220789</v>
      </c>
      <c r="K96" s="2">
        <f>TREND(Calibration!$A$2:$A$4,Calibration!$C$2:$C$4,E96)</f>
        <v>710.43512904766624</v>
      </c>
      <c r="L96" s="2">
        <f>TREND(Calibration!$A$2:$A$4,Calibration!$D$2:$D$4,G96)</f>
        <v>598.55727260567244</v>
      </c>
    </row>
    <row r="97" spans="1:12" x14ac:dyDescent="0.25">
      <c r="A97">
        <v>475102</v>
      </c>
      <c r="B97">
        <v>14.63799953</v>
      </c>
      <c r="C97">
        <v>0.64749997999999997</v>
      </c>
      <c r="D97">
        <v>1222.95495605</v>
      </c>
      <c r="E97">
        <v>1.7691999700000001</v>
      </c>
      <c r="F97">
        <v>9.9000003020963209E+37</v>
      </c>
      <c r="G97">
        <v>1.55369997</v>
      </c>
      <c r="H97">
        <v>9.9000003020963209E+37</v>
      </c>
      <c r="J97" s="2">
        <f>TREND(Calibration!$A$2:$A$4,Calibration!$B$2:$B$4,C97)</f>
        <v>413.8643708341512</v>
      </c>
      <c r="K97" s="2">
        <f>TREND(Calibration!$A$2:$A$4,Calibration!$C$2:$C$4,E97)</f>
        <v>696.03186002046084</v>
      </c>
      <c r="L97" s="2">
        <f>TREND(Calibration!$A$2:$A$4,Calibration!$D$2:$D$4,G97)</f>
        <v>599.46420243833438</v>
      </c>
    </row>
    <row r="98" spans="1:12" x14ac:dyDescent="0.25">
      <c r="A98">
        <v>480102</v>
      </c>
      <c r="B98">
        <v>14.583000180000001</v>
      </c>
      <c r="C98">
        <v>0.64099996999999997</v>
      </c>
      <c r="D98">
        <v>9.9000003020963209E+37</v>
      </c>
      <c r="E98">
        <v>1.7622</v>
      </c>
      <c r="F98">
        <v>870.02801513999998</v>
      </c>
      <c r="G98">
        <v>1.54990005</v>
      </c>
      <c r="H98">
        <v>9.9000003020963209E+37</v>
      </c>
      <c r="J98" s="2">
        <f>TREND(Calibration!$A$2:$A$4,Calibration!$B$2:$B$4,C98)</f>
        <v>409.87745432547865</v>
      </c>
      <c r="K98" s="2">
        <f>TREND(Calibration!$A$2:$A$4,Calibration!$C$2:$C$4,E98)</f>
        <v>693.19977347082113</v>
      </c>
      <c r="L98" s="2">
        <f>TREND(Calibration!$A$2:$A$4,Calibration!$D$2:$D$4,G98)</f>
        <v>597.89772737243538</v>
      </c>
    </row>
    <row r="99" spans="1:12" x14ac:dyDescent="0.25">
      <c r="A99">
        <v>485116</v>
      </c>
      <c r="B99">
        <v>14.557000159999999</v>
      </c>
      <c r="C99">
        <v>0.64429997999999999</v>
      </c>
      <c r="D99">
        <v>1228.9420166</v>
      </c>
      <c r="E99">
        <v>1.6790000199999999</v>
      </c>
      <c r="F99">
        <v>782.27398682</v>
      </c>
      <c r="G99">
        <v>1.5509999999999999</v>
      </c>
      <c r="H99">
        <v>9.9000003020963209E+37</v>
      </c>
      <c r="J99" s="2">
        <f>TREND(Calibration!$A$2:$A$4,Calibration!$B$2:$B$4,C99)</f>
        <v>411.90158418801497</v>
      </c>
      <c r="K99" s="2">
        <f>TREND(Calibration!$A$2:$A$4,Calibration!$C$2:$C$4,E99)</f>
        <v>659.53826573746028</v>
      </c>
      <c r="L99" s="2">
        <f>TREND(Calibration!$A$2:$A$4,Calibration!$D$2:$D$4,G99)</f>
        <v>598.35116961562358</v>
      </c>
    </row>
    <row r="100" spans="1:12" x14ac:dyDescent="0.25">
      <c r="A100">
        <v>490102</v>
      </c>
      <c r="B100">
        <v>14.54399967</v>
      </c>
      <c r="C100">
        <v>0.64209998000000001</v>
      </c>
      <c r="D100">
        <v>1266.7399902300001</v>
      </c>
      <c r="E100">
        <v>1.67359996</v>
      </c>
      <c r="F100">
        <v>685.99597168000003</v>
      </c>
      <c r="G100">
        <v>1.5509999999999999</v>
      </c>
      <c r="H100">
        <v>9.9000003020963209E+37</v>
      </c>
      <c r="J100" s="2">
        <f>TREND(Calibration!$A$2:$A$4,Calibration!$B$2:$B$4,C100)</f>
        <v>410.55216836879629</v>
      </c>
      <c r="K100" s="2">
        <f>TREND(Calibration!$A$2:$A$4,Calibration!$C$2:$C$4,E100)</f>
        <v>657.35347961791297</v>
      </c>
      <c r="L100" s="2">
        <f>TREND(Calibration!$A$2:$A$4,Calibration!$D$2:$D$4,G100)</f>
        <v>598.35116961562358</v>
      </c>
    </row>
    <row r="101" spans="1:12" x14ac:dyDescent="0.25">
      <c r="A101">
        <v>495102</v>
      </c>
      <c r="B101">
        <v>14.57299995</v>
      </c>
      <c r="C101">
        <v>0.64319998</v>
      </c>
      <c r="D101">
        <v>839.61102295000001</v>
      </c>
      <c r="E101">
        <v>1.67470002</v>
      </c>
      <c r="F101">
        <v>845.06799316000001</v>
      </c>
      <c r="G101">
        <v>1.5509999999999999</v>
      </c>
      <c r="H101">
        <v>9.9000003020963209E+37</v>
      </c>
      <c r="J101" s="2">
        <f>TREND(Calibration!$A$2:$A$4,Calibration!$B$2:$B$4,C101)</f>
        <v>411.2268762784056</v>
      </c>
      <c r="K101" s="2">
        <f>TREND(Calibration!$A$2:$A$4,Calibration!$C$2:$C$4,E101)</f>
        <v>657.79854797246264</v>
      </c>
      <c r="L101" s="2">
        <f>TREND(Calibration!$A$2:$A$4,Calibration!$D$2:$D$4,G101)</f>
        <v>598.35116961562358</v>
      </c>
    </row>
    <row r="102" spans="1:12" x14ac:dyDescent="0.25">
      <c r="A102">
        <v>500101</v>
      </c>
      <c r="B102">
        <v>14.63099957</v>
      </c>
      <c r="C102">
        <v>0.64050001000000001</v>
      </c>
      <c r="D102">
        <v>1059.8869628899999</v>
      </c>
      <c r="E102">
        <v>1.6444000000000001</v>
      </c>
      <c r="F102">
        <v>9.9000003020963209E+37</v>
      </c>
      <c r="G102">
        <v>1.5514999599999999</v>
      </c>
      <c r="H102">
        <v>9.9000003020963209E+37</v>
      </c>
      <c r="J102" s="2">
        <f>TREND(Calibration!$A$2:$A$4,Calibration!$B$2:$B$4,C102)</f>
        <v>409.57079344685292</v>
      </c>
      <c r="K102" s="2">
        <f>TREND(Calibration!$A$2:$A$4,Calibration!$C$2:$C$4,E102)</f>
        <v>645.53959842041968</v>
      </c>
      <c r="L102" s="2">
        <f>TREND(Calibration!$A$2:$A$4,Calibration!$D$2:$D$4,G102)</f>
        <v>598.55727260567244</v>
      </c>
    </row>
    <row r="103" spans="1:12" x14ac:dyDescent="0.25">
      <c r="A103">
        <v>505101</v>
      </c>
      <c r="B103">
        <v>14.692999840000001</v>
      </c>
      <c r="C103">
        <v>0.64429997999999999</v>
      </c>
      <c r="D103">
        <v>1275.9329834</v>
      </c>
      <c r="E103">
        <v>1.60769999</v>
      </c>
      <c r="F103">
        <v>9.9000003020963209E+37</v>
      </c>
      <c r="G103">
        <v>1.5542000499999999</v>
      </c>
      <c r="H103">
        <v>9.9000003020963209E+37</v>
      </c>
      <c r="J103" s="2">
        <f>TREND(Calibration!$A$2:$A$4,Calibration!$B$2:$B$4,C103)</f>
        <v>411.90158418801497</v>
      </c>
      <c r="K103" s="2">
        <f>TREND(Calibration!$A$2:$A$4,Calibration!$C$2:$C$4,E103)</f>
        <v>630.69130554307253</v>
      </c>
      <c r="L103" s="2">
        <f>TREND(Calibration!$A$2:$A$4,Calibration!$D$2:$D$4,G103)</f>
        <v>599.67035489705836</v>
      </c>
    </row>
    <row r="104" spans="1:12" x14ac:dyDescent="0.25">
      <c r="A104">
        <v>510102</v>
      </c>
      <c r="B104">
        <v>14.69999981</v>
      </c>
      <c r="C104">
        <v>0.64099996999999997</v>
      </c>
      <c r="D104">
        <v>9.9000003020963209E+37</v>
      </c>
      <c r="E104">
        <v>1.6217000500000001</v>
      </c>
      <c r="F104">
        <v>1009.31402588</v>
      </c>
      <c r="G104">
        <v>1.55260003</v>
      </c>
      <c r="H104">
        <v>9.9000003020963209E+37</v>
      </c>
      <c r="J104" s="2">
        <f>TREND(Calibration!$A$2:$A$4,Calibration!$B$2:$B$4,C104)</f>
        <v>409.87745432547865</v>
      </c>
      <c r="K104" s="2">
        <f>TREND(Calibration!$A$2:$A$4,Calibration!$C$2:$C$4,E104)</f>
        <v>636.35552719261523</v>
      </c>
      <c r="L104" s="2">
        <f>TREND(Calibration!$A$2:$A$4,Calibration!$D$2:$D$4,G104)</f>
        <v>599.01076431753575</v>
      </c>
    </row>
    <row r="105" spans="1:12" x14ac:dyDescent="0.25">
      <c r="A105">
        <v>515101</v>
      </c>
      <c r="B105">
        <v>14.68700027</v>
      </c>
      <c r="C105">
        <v>0.63990002999999995</v>
      </c>
      <c r="D105">
        <v>1080.1960449200001</v>
      </c>
      <c r="E105">
        <v>1.62609994</v>
      </c>
      <c r="F105">
        <v>1131.1219482399999</v>
      </c>
      <c r="G105">
        <v>1.55260003</v>
      </c>
      <c r="H105">
        <v>9.9000003020963209E+37</v>
      </c>
      <c r="J105" s="2">
        <f>TREND(Calibration!$A$2:$A$4,Calibration!$B$2:$B$4,C105)</f>
        <v>409.2027832181189</v>
      </c>
      <c r="K105" s="2">
        <f>TREND(Calibration!$A$2:$A$4,Calibration!$C$2:$C$4,E105)</f>
        <v>638.13565900587935</v>
      </c>
      <c r="L105" s="2">
        <f>TREND(Calibration!$A$2:$A$4,Calibration!$D$2:$D$4,G105)</f>
        <v>599.01076431753575</v>
      </c>
    </row>
    <row r="106" spans="1:12" x14ac:dyDescent="0.25">
      <c r="A106">
        <v>520115</v>
      </c>
      <c r="B106">
        <v>14.661000250000001</v>
      </c>
      <c r="C106">
        <v>0.63889998000000003</v>
      </c>
      <c r="D106">
        <v>760.34698486000002</v>
      </c>
      <c r="E106">
        <v>1.6319999700000001</v>
      </c>
      <c r="F106">
        <v>1113.8220214800001</v>
      </c>
      <c r="G106">
        <v>1.5575000000000001</v>
      </c>
      <c r="H106">
        <v>9.9000003020963209E+37</v>
      </c>
      <c r="J106" s="2">
        <f>TREND(Calibration!$A$2:$A$4,Calibration!$B$2:$B$4,C106)</f>
        <v>408.58938172265999</v>
      </c>
      <c r="K106" s="2">
        <f>TREND(Calibration!$A$2:$A$4,Calibration!$C$2:$C$4,E106)</f>
        <v>640.52272575123266</v>
      </c>
      <c r="L106" s="2">
        <f>TREND(Calibration!$A$2:$A$4,Calibration!$D$2:$D$4,G106)</f>
        <v>601.03072285051883</v>
      </c>
    </row>
    <row r="107" spans="1:12" x14ac:dyDescent="0.25">
      <c r="A107">
        <v>525102</v>
      </c>
      <c r="B107">
        <v>14.62800026</v>
      </c>
      <c r="C107">
        <v>0.64259999999999995</v>
      </c>
      <c r="D107">
        <v>429.75601196000002</v>
      </c>
      <c r="E107">
        <v>1.6297999599999999</v>
      </c>
      <c r="F107">
        <v>9.9000003020963209E+37</v>
      </c>
      <c r="G107">
        <v>1.5575000000000001</v>
      </c>
      <c r="H107">
        <v>9.9000003020963209E+37</v>
      </c>
      <c r="J107" s="2">
        <f>TREND(Calibration!$A$2:$A$4,Calibration!$B$2:$B$4,C107)</f>
        <v>410.85886604967158</v>
      </c>
      <c r="K107" s="2">
        <f>TREND(Calibration!$A$2:$A$4,Calibration!$C$2:$C$4,E107)</f>
        <v>639.63263354654134</v>
      </c>
      <c r="L107" s="2">
        <f>TREND(Calibration!$A$2:$A$4,Calibration!$D$2:$D$4,G107)</f>
        <v>601.03072285051883</v>
      </c>
    </row>
    <row r="108" spans="1:12" x14ac:dyDescent="0.25">
      <c r="A108">
        <v>530101</v>
      </c>
      <c r="B108">
        <v>14.56999969</v>
      </c>
      <c r="C108">
        <v>0.63829999999999998</v>
      </c>
      <c r="D108">
        <v>9.9000003020963209E+37</v>
      </c>
      <c r="E108">
        <v>1.61090004</v>
      </c>
      <c r="F108">
        <v>791.25500488</v>
      </c>
      <c r="G108">
        <v>1.55589998</v>
      </c>
      <c r="H108">
        <v>9.9000003020963209E+37</v>
      </c>
      <c r="J108" s="2">
        <f>TREND(Calibration!$A$2:$A$4,Calibration!$B$2:$B$4,C108)</f>
        <v>408.22137149392597</v>
      </c>
      <c r="K108" s="2">
        <f>TREND(Calibration!$A$2:$A$4,Calibration!$C$2:$C$4,E108)</f>
        <v>631.98599945792853</v>
      </c>
      <c r="L108" s="2">
        <f>TREND(Calibration!$A$2:$A$4,Calibration!$D$2:$D$4,G108)</f>
        <v>600.3711322709961</v>
      </c>
    </row>
    <row r="109" spans="1:12" x14ac:dyDescent="0.25">
      <c r="A109">
        <v>535101</v>
      </c>
      <c r="B109">
        <v>14.579999920000001</v>
      </c>
      <c r="C109">
        <v>0.63669997</v>
      </c>
      <c r="D109">
        <v>983.72802734000004</v>
      </c>
      <c r="E109">
        <v>1.6309000300000001</v>
      </c>
      <c r="F109">
        <v>715.68298340000001</v>
      </c>
      <c r="G109">
        <v>1.5575000000000001</v>
      </c>
      <c r="H109">
        <v>9.9000003020963209E+37</v>
      </c>
      <c r="J109" s="2">
        <f>TREND(Calibration!$A$2:$A$4,Calibration!$B$2:$B$4,C109)</f>
        <v>407.23995976973305</v>
      </c>
      <c r="K109" s="2">
        <f>TREND(Calibration!$A$2:$A$4,Calibration!$C$2:$C$4,E109)</f>
        <v>640.07770594694625</v>
      </c>
      <c r="L109" s="2">
        <f>TREND(Calibration!$A$2:$A$4,Calibration!$D$2:$D$4,G109)</f>
        <v>601.03072285051883</v>
      </c>
    </row>
    <row r="110" spans="1:12" x14ac:dyDescent="0.25">
      <c r="A110">
        <v>540101</v>
      </c>
      <c r="B110">
        <v>14.553999900000001</v>
      </c>
      <c r="C110">
        <v>0.63719999999999999</v>
      </c>
      <c r="D110">
        <v>9.9000003020963209E+37</v>
      </c>
      <c r="E110">
        <v>1.6227999900000001</v>
      </c>
      <c r="F110">
        <v>185.73199463</v>
      </c>
      <c r="G110">
        <v>1.55799997</v>
      </c>
      <c r="H110">
        <v>9.9000003020963209E+37</v>
      </c>
      <c r="J110" s="2">
        <f>TREND(Calibration!$A$2:$A$4,Calibration!$B$2:$B$4,C110)</f>
        <v>407.5466635843166</v>
      </c>
      <c r="K110" s="2">
        <f>TREND(Calibration!$A$2:$A$4,Calibration!$C$2:$C$4,E110)</f>
        <v>636.80054699690163</v>
      </c>
      <c r="L110" s="2">
        <f>TREND(Calibration!$A$2:$A$4,Calibration!$D$2:$D$4,G110)</f>
        <v>601.23682996295736</v>
      </c>
    </row>
    <row r="111" spans="1:12" x14ac:dyDescent="0.25">
      <c r="A111">
        <v>545102</v>
      </c>
      <c r="B111">
        <v>14.63799953</v>
      </c>
      <c r="C111">
        <v>0.64050001000000001</v>
      </c>
      <c r="D111">
        <v>792.03100586000005</v>
      </c>
      <c r="E111">
        <v>1.6497999400000001</v>
      </c>
      <c r="F111">
        <v>929.50701904000005</v>
      </c>
      <c r="G111">
        <v>1.5618000000000001</v>
      </c>
      <c r="H111">
        <v>9.9000003020963209E+37</v>
      </c>
      <c r="J111" s="2">
        <f>TREND(Calibration!$A$2:$A$4,Calibration!$B$2:$B$4,C111)</f>
        <v>409.57079344685292</v>
      </c>
      <c r="K111" s="2">
        <f>TREND(Calibration!$A$2:$A$4,Calibration!$C$2:$C$4,E111)</f>
        <v>647.72433598970372</v>
      </c>
      <c r="L111" s="2">
        <f>TREND(Calibration!$A$2:$A$4,Calibration!$D$2:$D$4,G111)</f>
        <v>602.8033503751418</v>
      </c>
    </row>
    <row r="112" spans="1:12" x14ac:dyDescent="0.25">
      <c r="A112">
        <v>550103</v>
      </c>
      <c r="B112">
        <v>14.722000120000001</v>
      </c>
      <c r="C112">
        <v>0.63779998000000004</v>
      </c>
      <c r="D112">
        <v>878.85601807</v>
      </c>
      <c r="E112">
        <v>1.6088000499999999</v>
      </c>
      <c r="F112">
        <v>1314.7960205100001</v>
      </c>
      <c r="G112">
        <v>1.5607000600000001</v>
      </c>
      <c r="H112">
        <v>9.9000003020963209E+37</v>
      </c>
      <c r="J112" s="2">
        <f>TREND(Calibration!$A$2:$A$4,Calibration!$B$2:$B$4,C112)</f>
        <v>407.91467381305068</v>
      </c>
      <c r="K112" s="2">
        <f>TREND(Calibration!$A$2:$A$4,Calibration!$C$2:$C$4,E112)</f>
        <v>631.13637389762209</v>
      </c>
      <c r="L112" s="2">
        <f>TREND(Calibration!$A$2:$A$4,Calibration!$D$2:$D$4,G112)</f>
        <v>602.34991225434317</v>
      </c>
    </row>
    <row r="113" spans="1:12" x14ac:dyDescent="0.25">
      <c r="A113">
        <v>555103</v>
      </c>
      <c r="B113">
        <v>14.751000400000001</v>
      </c>
      <c r="C113">
        <v>0.63080000999999997</v>
      </c>
      <c r="D113">
        <v>9.9000003020963209E+37</v>
      </c>
      <c r="E113">
        <v>1.59739995</v>
      </c>
      <c r="F113">
        <v>678.48797606999995</v>
      </c>
      <c r="G113">
        <v>1.5613000399999999</v>
      </c>
      <c r="H113">
        <v>9.9000003020963209E+37</v>
      </c>
      <c r="J113" s="2">
        <f>TREND(Calibration!$A$2:$A$4,Calibration!$B$2:$B$4,C113)</f>
        <v>403.62109642575234</v>
      </c>
      <c r="K113" s="2">
        <f>TREND(Calibration!$A$2:$A$4,Calibration!$C$2:$C$4,E113)</f>
        <v>626.52405843419194</v>
      </c>
      <c r="L113" s="2">
        <f>TREND(Calibration!$A$2:$A$4,Calibration!$D$2:$D$4,G113)</f>
        <v>602.59724738509271</v>
      </c>
    </row>
    <row r="114" spans="1:12" x14ac:dyDescent="0.25">
      <c r="A114">
        <v>560102</v>
      </c>
      <c r="B114">
        <v>14.744999890000001</v>
      </c>
      <c r="C114">
        <v>0.63940001000000002</v>
      </c>
      <c r="D114">
        <v>1060.5379638700001</v>
      </c>
      <c r="E114">
        <v>1.5946999799999999</v>
      </c>
      <c r="F114">
        <v>753.96301270000004</v>
      </c>
      <c r="G114">
        <v>1.5656000400000001</v>
      </c>
      <c r="H114">
        <v>9.9000003020963209E+37</v>
      </c>
      <c r="J114" s="2">
        <f>TREND(Calibration!$A$2:$A$4,Calibration!$B$2:$B$4,C114)</f>
        <v>408.89608553724361</v>
      </c>
      <c r="K114" s="2">
        <f>TREND(Calibration!$A$2:$A$4,Calibration!$C$2:$C$4,E114)</f>
        <v>625.43168964954987</v>
      </c>
      <c r="L114" s="2">
        <f>TREND(Calibration!$A$2:$A$4,Calibration!$D$2:$D$4,G114)</f>
        <v>604.3698749097158</v>
      </c>
    </row>
    <row r="115" spans="1:12" x14ac:dyDescent="0.25">
      <c r="A115">
        <v>565102</v>
      </c>
      <c r="B115">
        <v>14.696000099999999</v>
      </c>
      <c r="C115">
        <v>0.63510001000000005</v>
      </c>
      <c r="D115">
        <v>9.9000003020963209E+37</v>
      </c>
      <c r="E115">
        <v>1.5791000100000001</v>
      </c>
      <c r="F115">
        <v>210.04800415</v>
      </c>
      <c r="G115">
        <v>1.56449997</v>
      </c>
      <c r="H115">
        <v>9.9000003020963209E+37</v>
      </c>
      <c r="J115" s="2">
        <f>TREND(Calibration!$A$2:$A$4,Calibration!$B$2:$B$4,C115)</f>
        <v>406.258590981498</v>
      </c>
      <c r="K115" s="2">
        <f>TREND(Calibration!$A$2:$A$4,Calibration!$C$2:$C$4,E115)</f>
        <v>619.12016756991488</v>
      </c>
      <c r="L115" s="2">
        <f>TREND(Calibration!$A$2:$A$4,Calibration!$D$2:$D$4,G115)</f>
        <v>603.9163831978525</v>
      </c>
    </row>
    <row r="116" spans="1:12" x14ac:dyDescent="0.25">
      <c r="A116">
        <v>570102</v>
      </c>
      <c r="B116">
        <v>14.583000180000001</v>
      </c>
      <c r="C116">
        <v>0.63940001000000002</v>
      </c>
      <c r="D116">
        <v>1341.3630371100001</v>
      </c>
      <c r="E116">
        <v>1.60230005</v>
      </c>
      <c r="F116">
        <v>357.27499390000003</v>
      </c>
      <c r="G116">
        <v>1.5613000399999999</v>
      </c>
      <c r="H116">
        <v>9.9000003020963209E+37</v>
      </c>
      <c r="J116" s="2">
        <f>TREND(Calibration!$A$2:$A$4,Calibration!$B$2:$B$4,C116)</f>
        <v>408.89608553724361</v>
      </c>
      <c r="K116" s="2">
        <f>TREND(Calibration!$A$2:$A$4,Calibration!$C$2:$C$4,E116)</f>
        <v>628.50656797378849</v>
      </c>
      <c r="L116" s="2">
        <f>TREND(Calibration!$A$2:$A$4,Calibration!$D$2:$D$4,G116)</f>
        <v>602.59724738509271</v>
      </c>
    </row>
    <row r="117" spans="1:12" x14ac:dyDescent="0.25">
      <c r="A117">
        <v>575103</v>
      </c>
      <c r="B117">
        <v>14.583000180000001</v>
      </c>
      <c r="C117">
        <v>0.64529996999999995</v>
      </c>
      <c r="D117">
        <v>401.10900879000002</v>
      </c>
      <c r="E117">
        <v>1.59689999</v>
      </c>
      <c r="F117">
        <v>9.9000003020963209E+37</v>
      </c>
      <c r="G117">
        <v>1.5618000000000001</v>
      </c>
      <c r="H117">
        <v>9.9000003020963209E+37</v>
      </c>
      <c r="J117" s="2">
        <f>TREND(Calibration!$A$2:$A$4,Calibration!$B$2:$B$4,C117)</f>
        <v>412.51494888122426</v>
      </c>
      <c r="K117" s="2">
        <f>TREND(Calibration!$A$2:$A$4,Calibration!$C$2:$C$4,E117)</f>
        <v>626.32178185424118</v>
      </c>
      <c r="L117" s="2">
        <f>TREND(Calibration!$A$2:$A$4,Calibration!$D$2:$D$4,G117)</f>
        <v>602.8033503751418</v>
      </c>
    </row>
    <row r="118" spans="1:12" x14ac:dyDescent="0.25">
      <c r="A118">
        <v>580103</v>
      </c>
      <c r="B118">
        <v>14.54399967</v>
      </c>
      <c r="C118">
        <v>0.64259999999999995</v>
      </c>
      <c r="D118">
        <v>9.9000003020963209E+37</v>
      </c>
      <c r="E118">
        <v>1.58449996</v>
      </c>
      <c r="F118">
        <v>1111.4289550799999</v>
      </c>
      <c r="G118">
        <v>1.5601999799999999</v>
      </c>
      <c r="H118">
        <v>9.9000003020963209E+37</v>
      </c>
      <c r="J118" s="2">
        <f>TREND(Calibration!$A$2:$A$4,Calibration!$B$2:$B$4,C118)</f>
        <v>410.85886604967158</v>
      </c>
      <c r="K118" s="2">
        <f>TREND(Calibration!$A$2:$A$4,Calibration!$C$2:$C$4,E118)</f>
        <v>621.30490918505416</v>
      </c>
      <c r="L118" s="2">
        <f>TREND(Calibration!$A$2:$A$4,Calibration!$D$2:$D$4,G118)</f>
        <v>602.14375979561908</v>
      </c>
    </row>
    <row r="119" spans="1:12" x14ac:dyDescent="0.25">
      <c r="A119">
        <v>585102</v>
      </c>
      <c r="B119">
        <v>14.53100014</v>
      </c>
      <c r="C119">
        <v>0.64800000000000002</v>
      </c>
      <c r="D119">
        <v>1033.9610595700001</v>
      </c>
      <c r="E119">
        <v>1.6099000000000001</v>
      </c>
      <c r="F119">
        <v>1336.51599121</v>
      </c>
      <c r="G119">
        <v>1.5601999799999999</v>
      </c>
      <c r="H119">
        <v>9.9000003020963209E+37</v>
      </c>
      <c r="J119" s="2">
        <f>TREND(Calibration!$A$2:$A$4,Calibration!$B$2:$B$4,C119)</f>
        <v>414.17106851502655</v>
      </c>
      <c r="K119" s="2">
        <f>TREND(Calibration!$A$2:$A$4,Calibration!$C$2:$C$4,E119)</f>
        <v>631.58139774776384</v>
      </c>
      <c r="L119" s="2">
        <f>TREND(Calibration!$A$2:$A$4,Calibration!$D$2:$D$4,G119)</f>
        <v>602.14375979561908</v>
      </c>
    </row>
    <row r="120" spans="1:12" x14ac:dyDescent="0.25">
      <c r="A120">
        <v>590102</v>
      </c>
      <c r="B120">
        <v>14.55000019</v>
      </c>
      <c r="C120">
        <v>0.64429997999999999</v>
      </c>
      <c r="D120">
        <v>1320.77404785</v>
      </c>
      <c r="E120">
        <v>1.61689997</v>
      </c>
      <c r="F120">
        <v>9.9000003020963209E+37</v>
      </c>
      <c r="G120">
        <v>1.5569000200000001</v>
      </c>
      <c r="H120">
        <v>1257.5880127</v>
      </c>
      <c r="J120" s="2">
        <f>TREND(Calibration!$A$2:$A$4,Calibration!$B$2:$B$4,C120)</f>
        <v>411.90158418801497</v>
      </c>
      <c r="K120" s="2">
        <f>TREND(Calibration!$A$2:$A$4,Calibration!$C$2:$C$4,E120)</f>
        <v>634.41348429740356</v>
      </c>
      <c r="L120" s="2">
        <f>TREND(Calibration!$A$2:$A$4,Calibration!$D$2:$D$4,G120)</f>
        <v>600.78338771976917</v>
      </c>
    </row>
    <row r="121" spans="1:12" x14ac:dyDescent="0.25">
      <c r="A121">
        <v>595102</v>
      </c>
      <c r="B121">
        <v>14.602000240000001</v>
      </c>
      <c r="C121">
        <v>0.64429997999999999</v>
      </c>
      <c r="D121">
        <v>9.9000003020963209E+37</v>
      </c>
      <c r="E121">
        <v>1.6007000199999999</v>
      </c>
      <c r="F121">
        <v>866.76300048999997</v>
      </c>
      <c r="G121">
        <v>1.5601999799999999</v>
      </c>
      <c r="H121">
        <v>9.9000003020963209E+37</v>
      </c>
      <c r="J121" s="2">
        <f>TREND(Calibration!$A$2:$A$4,Calibration!$B$2:$B$4,C121)</f>
        <v>411.90158418801497</v>
      </c>
      <c r="K121" s="2">
        <f>TREND(Calibration!$A$2:$A$4,Calibration!$C$2:$C$4,E121)</f>
        <v>627.85921899343282</v>
      </c>
      <c r="L121" s="2">
        <f>TREND(Calibration!$A$2:$A$4,Calibration!$D$2:$D$4,G121)</f>
        <v>602.14375979561908</v>
      </c>
    </row>
    <row r="122" spans="1:12" x14ac:dyDescent="0.25">
      <c r="A122">
        <v>600103</v>
      </c>
      <c r="B122">
        <v>14.65400028</v>
      </c>
      <c r="C122">
        <v>0.64370000000000005</v>
      </c>
      <c r="D122">
        <v>9.9000003020963209E+37</v>
      </c>
      <c r="E122">
        <v>1.5882999900000001</v>
      </c>
      <c r="F122">
        <v>380.45599364999998</v>
      </c>
      <c r="G122">
        <v>1.55480003</v>
      </c>
      <c r="H122">
        <v>9.9000003020963209E+37</v>
      </c>
      <c r="J122" s="2">
        <f>TREND(Calibration!$A$2:$A$4,Calibration!$B$2:$B$4,C122)</f>
        <v>411.53357395928094</v>
      </c>
      <c r="K122" s="2">
        <f>TREND(Calibration!$A$2:$A$4,Calibration!$C$2:$C$4,E122)</f>
        <v>622.84234632424591</v>
      </c>
      <c r="L122" s="2">
        <f>TREND(Calibration!$A$2:$A$4,Calibration!$D$2:$D$4,G122)</f>
        <v>599.91769002780802</v>
      </c>
    </row>
    <row r="123" spans="1:12" x14ac:dyDescent="0.25">
      <c r="A123">
        <v>605103</v>
      </c>
      <c r="B123">
        <v>14.64099979</v>
      </c>
      <c r="C123">
        <v>0.63779998000000004</v>
      </c>
      <c r="D123">
        <v>891.59197998000002</v>
      </c>
      <c r="E123">
        <v>1.59529996</v>
      </c>
      <c r="F123">
        <v>207.3809967</v>
      </c>
      <c r="G123">
        <v>1.55799997</v>
      </c>
      <c r="H123">
        <v>9.9000003020963209E+37</v>
      </c>
      <c r="J123" s="2">
        <f>TREND(Calibration!$A$2:$A$4,Calibration!$B$2:$B$4,C123)</f>
        <v>407.91467381305068</v>
      </c>
      <c r="K123" s="2">
        <f>TREND(Calibration!$A$2:$A$4,Calibration!$C$2:$C$4,E123)</f>
        <v>625.67443287388551</v>
      </c>
      <c r="L123" s="2">
        <f>TREND(Calibration!$A$2:$A$4,Calibration!$D$2:$D$4,G123)</f>
        <v>601.23682996295736</v>
      </c>
    </row>
    <row r="124" spans="1:12" x14ac:dyDescent="0.25">
      <c r="A124">
        <v>610102</v>
      </c>
      <c r="B124">
        <v>14.60499954</v>
      </c>
      <c r="C124">
        <v>0.63450002999999999</v>
      </c>
      <c r="D124">
        <v>925.95202637</v>
      </c>
      <c r="E124">
        <v>1.5801999600000001</v>
      </c>
      <c r="F124">
        <v>498.98098755000001</v>
      </c>
      <c r="G124">
        <v>1.55910003</v>
      </c>
      <c r="H124">
        <v>9.9000003020963209E+37</v>
      </c>
      <c r="J124" s="2">
        <f>TREND(Calibration!$A$2:$A$4,Calibration!$B$2:$B$4,C124)</f>
        <v>405.89058075276398</v>
      </c>
      <c r="K124" s="2">
        <f>TREND(Calibration!$A$2:$A$4,Calibration!$C$2:$C$4,E124)</f>
        <v>619.56519142005652</v>
      </c>
      <c r="L124" s="2">
        <f>TREND(Calibration!$A$2:$A$4,Calibration!$D$2:$D$4,G124)</f>
        <v>601.690317552431</v>
      </c>
    </row>
    <row r="125" spans="1:12" x14ac:dyDescent="0.25">
      <c r="A125">
        <v>615103</v>
      </c>
      <c r="B125">
        <v>14.59599972</v>
      </c>
      <c r="C125">
        <v>0.64259999999999995</v>
      </c>
      <c r="D125">
        <v>358.25698853</v>
      </c>
      <c r="E125">
        <v>1.59309995</v>
      </c>
      <c r="F125">
        <v>1338.4399414100001</v>
      </c>
      <c r="G125">
        <v>1.5552999999999999</v>
      </c>
      <c r="H125">
        <v>9.9000003020963209E+37</v>
      </c>
      <c r="J125" s="2">
        <f>TREND(Calibration!$A$2:$A$4,Calibration!$B$2:$B$4,C125)</f>
        <v>410.85886604967158</v>
      </c>
      <c r="K125" s="2">
        <f>TREND(Calibration!$A$2:$A$4,Calibration!$C$2:$C$4,E125)</f>
        <v>624.78434066919431</v>
      </c>
      <c r="L125" s="2">
        <f>TREND(Calibration!$A$2:$A$4,Calibration!$D$2:$D$4,G125)</f>
        <v>600.12379714024655</v>
      </c>
    </row>
    <row r="126" spans="1:12" x14ac:dyDescent="0.25">
      <c r="A126">
        <v>620103</v>
      </c>
      <c r="B126">
        <v>14.53100014</v>
      </c>
      <c r="C126">
        <v>0.64429997999999999</v>
      </c>
      <c r="D126">
        <v>9.9000003020963209E+37</v>
      </c>
      <c r="E126">
        <v>1.60339999</v>
      </c>
      <c r="F126">
        <v>9.9000003020963209E+37</v>
      </c>
      <c r="G126">
        <v>1.55799997</v>
      </c>
      <c r="H126">
        <v>9.9000003020963209E+37</v>
      </c>
      <c r="J126" s="2">
        <f>TREND(Calibration!$A$2:$A$4,Calibration!$B$2:$B$4,C126)</f>
        <v>411.90158418801497</v>
      </c>
      <c r="K126" s="2">
        <f>TREND(Calibration!$A$2:$A$4,Calibration!$C$2:$C$4,E126)</f>
        <v>628.9515877780749</v>
      </c>
      <c r="L126" s="2">
        <f>TREND(Calibration!$A$2:$A$4,Calibration!$D$2:$D$4,G126)</f>
        <v>601.23682996295736</v>
      </c>
    </row>
    <row r="127" spans="1:12" x14ac:dyDescent="0.25">
      <c r="A127">
        <v>625102</v>
      </c>
      <c r="B127">
        <v>14.505000109999999</v>
      </c>
      <c r="C127">
        <v>0.64590000999999997</v>
      </c>
      <c r="D127">
        <v>1269.2199707</v>
      </c>
      <c r="E127">
        <v>1.58560002</v>
      </c>
      <c r="F127">
        <v>1303.89099121</v>
      </c>
      <c r="G127">
        <v>1.55799997</v>
      </c>
      <c r="H127">
        <v>9.9000003020963209E+37</v>
      </c>
      <c r="J127" s="2">
        <f>TREND(Calibration!$A$2:$A$4,Calibration!$B$2:$B$4,C127)</f>
        <v>412.88299591220789</v>
      </c>
      <c r="K127" s="2">
        <f>TREND(Calibration!$A$2:$A$4,Calibration!$C$2:$C$4,E127)</f>
        <v>621.74997753960372</v>
      </c>
      <c r="L127" s="2">
        <f>TREND(Calibration!$A$2:$A$4,Calibration!$D$2:$D$4,G127)</f>
        <v>601.23682996295736</v>
      </c>
    </row>
    <row r="128" spans="1:12" x14ac:dyDescent="0.25">
      <c r="A128">
        <v>630103</v>
      </c>
      <c r="B128">
        <v>14.5340004</v>
      </c>
      <c r="C128">
        <v>0.64319998</v>
      </c>
      <c r="D128">
        <v>853.40100098000005</v>
      </c>
      <c r="E128">
        <v>1.5811999999999999</v>
      </c>
      <c r="F128">
        <v>9.9000003020963209E+37</v>
      </c>
      <c r="G128">
        <v>1.55480003</v>
      </c>
      <c r="H128">
        <v>9.9000003020963209E+37</v>
      </c>
      <c r="J128" s="2">
        <f>TREND(Calibration!$A$2:$A$4,Calibration!$B$2:$B$4,C128)</f>
        <v>411.2268762784056</v>
      </c>
      <c r="K128" s="2">
        <f>TREND(Calibration!$A$2:$A$4,Calibration!$C$2:$C$4,E128)</f>
        <v>619.96979313022121</v>
      </c>
      <c r="L128" s="2">
        <f>TREND(Calibration!$A$2:$A$4,Calibration!$D$2:$D$4,G128)</f>
        <v>599.91769002780802</v>
      </c>
    </row>
    <row r="129" spans="1:12" x14ac:dyDescent="0.25">
      <c r="A129">
        <v>635103</v>
      </c>
      <c r="B129">
        <v>14.602000240000001</v>
      </c>
      <c r="C129">
        <v>0.63940001000000002</v>
      </c>
      <c r="D129">
        <v>9.9000003020963209E+37</v>
      </c>
      <c r="E129">
        <v>1.5822999499999999</v>
      </c>
      <c r="F129">
        <v>907.82000731999995</v>
      </c>
      <c r="G129">
        <v>1.5563999399999999</v>
      </c>
      <c r="H129">
        <v>9.9000003020963209E+37</v>
      </c>
      <c r="J129" s="2">
        <f>TREND(Calibration!$A$2:$A$4,Calibration!$B$2:$B$4,C129)</f>
        <v>408.89608553724361</v>
      </c>
      <c r="K129" s="2">
        <f>TREND(Calibration!$A$2:$A$4,Calibration!$C$2:$C$4,E129)</f>
        <v>620.41481698036284</v>
      </c>
      <c r="L129" s="2">
        <f>TREND(Calibration!$A$2:$A$4,Calibration!$D$2:$D$4,G129)</f>
        <v>600.57723526104508</v>
      </c>
    </row>
    <row r="130" spans="1:12" x14ac:dyDescent="0.25">
      <c r="A130">
        <v>640102</v>
      </c>
      <c r="B130">
        <v>14.68700027</v>
      </c>
      <c r="C130">
        <v>0.64319998</v>
      </c>
      <c r="D130">
        <v>9.9000003020963209E+37</v>
      </c>
      <c r="E130">
        <v>1.6028000099999999</v>
      </c>
      <c r="F130">
        <v>397.14001465000001</v>
      </c>
      <c r="G130">
        <v>1.55480003</v>
      </c>
      <c r="H130">
        <v>9.9000003020963209E+37</v>
      </c>
      <c r="J130" s="2">
        <f>TREND(Calibration!$A$2:$A$4,Calibration!$B$2:$B$4,C130)</f>
        <v>411.2268762784056</v>
      </c>
      <c r="K130" s="2">
        <f>TREND(Calibration!$A$2:$A$4,Calibration!$C$2:$C$4,E130)</f>
        <v>628.70884455373914</v>
      </c>
      <c r="L130" s="2">
        <f>TREND(Calibration!$A$2:$A$4,Calibration!$D$2:$D$4,G130)</f>
        <v>599.91769002780802</v>
      </c>
    </row>
    <row r="131" spans="1:12" x14ac:dyDescent="0.25">
      <c r="A131">
        <v>645103</v>
      </c>
      <c r="B131">
        <v>14.72900009</v>
      </c>
      <c r="C131">
        <v>0.63940001000000002</v>
      </c>
      <c r="D131">
        <v>1119.94299316</v>
      </c>
      <c r="E131">
        <v>1.5811999999999999</v>
      </c>
      <c r="F131">
        <v>319.77398682</v>
      </c>
      <c r="G131">
        <v>1.55480003</v>
      </c>
      <c r="H131">
        <v>9.9000003020963209E+37</v>
      </c>
      <c r="J131" s="2">
        <f>TREND(Calibration!$A$2:$A$4,Calibration!$B$2:$B$4,C131)</f>
        <v>408.89608553724361</v>
      </c>
      <c r="K131" s="2">
        <f>TREND(Calibration!$A$2:$A$4,Calibration!$C$2:$C$4,E131)</f>
        <v>619.96979313022121</v>
      </c>
      <c r="L131" s="2">
        <f>TREND(Calibration!$A$2:$A$4,Calibration!$D$2:$D$4,G131)</f>
        <v>599.91769002780802</v>
      </c>
    </row>
    <row r="132" spans="1:12" x14ac:dyDescent="0.25">
      <c r="A132">
        <v>650103</v>
      </c>
      <c r="B132">
        <v>14.76799965</v>
      </c>
      <c r="C132">
        <v>0.63889998000000003</v>
      </c>
      <c r="D132">
        <v>555.02301024999997</v>
      </c>
      <c r="E132">
        <v>1.6217000500000001</v>
      </c>
      <c r="F132">
        <v>960.26800536999997</v>
      </c>
      <c r="G132">
        <v>1.55480003</v>
      </c>
      <c r="H132">
        <v>9.9000003020963209E+37</v>
      </c>
      <c r="J132" s="2">
        <f>TREND(Calibration!$A$2:$A$4,Calibration!$B$2:$B$4,C132)</f>
        <v>408.58938172265999</v>
      </c>
      <c r="K132" s="2">
        <f>TREND(Calibration!$A$2:$A$4,Calibration!$C$2:$C$4,E132)</f>
        <v>636.35552719261523</v>
      </c>
      <c r="L132" s="2">
        <f>TREND(Calibration!$A$2:$A$4,Calibration!$D$2:$D$4,G132)</f>
        <v>599.91769002780802</v>
      </c>
    </row>
    <row r="133" spans="1:12" x14ac:dyDescent="0.25">
      <c r="A133">
        <v>655103</v>
      </c>
      <c r="B133">
        <v>14.73799992</v>
      </c>
      <c r="C133">
        <v>0.64859997999999996</v>
      </c>
      <c r="D133">
        <v>618.88201904000005</v>
      </c>
      <c r="E133">
        <v>1.5709999800000001</v>
      </c>
      <c r="F133">
        <v>9.9000003020963209E+37</v>
      </c>
      <c r="G133">
        <v>1.5575000000000001</v>
      </c>
      <c r="H133">
        <v>9.9000003020963209E+37</v>
      </c>
      <c r="J133" s="2">
        <f>TREND(Calibration!$A$2:$A$4,Calibration!$B$2:$B$4,C133)</f>
        <v>414.53907874376057</v>
      </c>
      <c r="K133" s="2">
        <f>TREND(Calibration!$A$2:$A$4,Calibration!$C$2:$C$4,E133)</f>
        <v>615.8430126657255</v>
      </c>
      <c r="L133" s="2">
        <f>TREND(Calibration!$A$2:$A$4,Calibration!$D$2:$D$4,G133)</f>
        <v>601.03072285051883</v>
      </c>
    </row>
    <row r="134" spans="1:12" x14ac:dyDescent="0.25">
      <c r="A134">
        <v>660102</v>
      </c>
      <c r="B134">
        <v>14.696000099999999</v>
      </c>
      <c r="C134">
        <v>0.64259999999999995</v>
      </c>
      <c r="D134">
        <v>890.78900146000001</v>
      </c>
      <c r="E134">
        <v>1.5661</v>
      </c>
      <c r="F134">
        <v>9.9000003020963209E+37</v>
      </c>
      <c r="G134">
        <v>1.55480003</v>
      </c>
      <c r="H134">
        <v>9.9000003020963209E+37</v>
      </c>
      <c r="J134" s="2">
        <f>TREND(Calibration!$A$2:$A$4,Calibration!$B$2:$B$4,C134)</f>
        <v>410.85886604967158</v>
      </c>
      <c r="K134" s="2">
        <f>TREND(Calibration!$A$2:$A$4,Calibration!$C$2:$C$4,E134)</f>
        <v>613.86055167639211</v>
      </c>
      <c r="L134" s="2">
        <f>TREND(Calibration!$A$2:$A$4,Calibration!$D$2:$D$4,G134)</f>
        <v>599.91769002780802</v>
      </c>
    </row>
    <row r="135" spans="1:12" x14ac:dyDescent="0.25">
      <c r="A135">
        <v>665102</v>
      </c>
      <c r="B135">
        <v>14.644000050000001</v>
      </c>
      <c r="C135">
        <v>0.64910000999999995</v>
      </c>
      <c r="D135">
        <v>1031.0319824200001</v>
      </c>
      <c r="E135">
        <v>1.5704</v>
      </c>
      <c r="F135">
        <v>9.9000003020963209E+37</v>
      </c>
      <c r="G135">
        <v>1.55209994</v>
      </c>
      <c r="H135">
        <v>9.9000003020963209E+37</v>
      </c>
      <c r="J135" s="2">
        <f>TREND(Calibration!$A$2:$A$4,Calibration!$B$2:$B$4,C135)</f>
        <v>414.84578255834413</v>
      </c>
      <c r="K135" s="2">
        <f>TREND(Calibration!$A$2:$A$4,Calibration!$C$2:$C$4,E135)</f>
        <v>615.60026944138986</v>
      </c>
      <c r="L135" s="2">
        <f>TREND(Calibration!$A$2:$A$4,Calibration!$D$2:$D$4,G135)</f>
        <v>598.8046077364221</v>
      </c>
    </row>
    <row r="136" spans="1:12" x14ac:dyDescent="0.25">
      <c r="A136">
        <v>670102</v>
      </c>
      <c r="B136">
        <v>14.59599972</v>
      </c>
      <c r="C136">
        <v>0.64050001000000001</v>
      </c>
      <c r="D136">
        <v>9.9000003020963209E+37</v>
      </c>
      <c r="E136">
        <v>1.5402</v>
      </c>
      <c r="F136">
        <v>832.45202637</v>
      </c>
      <c r="G136">
        <v>1.5509999999999999</v>
      </c>
      <c r="H136">
        <v>9.9000003020963209E+37</v>
      </c>
      <c r="J136" s="2">
        <f>TREND(Calibration!$A$2:$A$4,Calibration!$B$2:$B$4,C136)</f>
        <v>409.57079344685292</v>
      </c>
      <c r="K136" s="2">
        <f>TREND(Calibration!$A$2:$A$4,Calibration!$C$2:$C$4,E136)</f>
        <v>603.38178653373177</v>
      </c>
      <c r="L136" s="2">
        <f>TREND(Calibration!$A$2:$A$4,Calibration!$D$2:$D$4,G136)</f>
        <v>598.35116961562358</v>
      </c>
    </row>
    <row r="137" spans="1:12" x14ac:dyDescent="0.25">
      <c r="A137">
        <v>675102</v>
      </c>
      <c r="B137">
        <v>14.553999900000001</v>
      </c>
      <c r="C137">
        <v>0.63620001000000004</v>
      </c>
      <c r="D137">
        <v>9.9000003020963209E+37</v>
      </c>
      <c r="E137">
        <v>1.5391000500000001</v>
      </c>
      <c r="F137">
        <v>255.60299683</v>
      </c>
      <c r="G137">
        <v>1.5532000100000001</v>
      </c>
      <c r="H137">
        <v>9.9000003020963209E+37</v>
      </c>
      <c r="J137" s="2">
        <f>TREND(Calibration!$A$2:$A$4,Calibration!$B$2:$B$4,C137)</f>
        <v>406.93329889110737</v>
      </c>
      <c r="K137" s="2">
        <f>TREND(Calibration!$A$2:$A$4,Calibration!$C$2:$C$4,E137)</f>
        <v>602.93676268359002</v>
      </c>
      <c r="L137" s="2">
        <f>TREND(Calibration!$A$2:$A$4,Calibration!$D$2:$D$4,G137)</f>
        <v>599.25809944828541</v>
      </c>
    </row>
    <row r="138" spans="1:12" x14ac:dyDescent="0.25">
      <c r="A138">
        <v>680106</v>
      </c>
      <c r="B138">
        <v>14.61200047</v>
      </c>
      <c r="C138">
        <v>0.63510001000000005</v>
      </c>
      <c r="D138">
        <v>1091.7889404299999</v>
      </c>
      <c r="E138">
        <v>1.5298999499999999</v>
      </c>
      <c r="F138">
        <v>404.85598755000001</v>
      </c>
      <c r="G138">
        <v>1.55480003</v>
      </c>
      <c r="H138">
        <v>9.9000003020963209E+37</v>
      </c>
      <c r="J138" s="2">
        <f>TREND(Calibration!$A$2:$A$4,Calibration!$B$2:$B$4,C138)</f>
        <v>406.258590981498</v>
      </c>
      <c r="K138" s="2">
        <f>TREND(Calibration!$A$2:$A$4,Calibration!$C$2:$C$4,E138)</f>
        <v>599.21453537899583</v>
      </c>
      <c r="L138" s="2">
        <f>TREND(Calibration!$A$2:$A$4,Calibration!$D$2:$D$4,G138)</f>
        <v>599.91769002780802</v>
      </c>
    </row>
    <row r="139" spans="1:12" x14ac:dyDescent="0.25">
      <c r="A139">
        <v>685106</v>
      </c>
      <c r="B139">
        <v>14.647999759999999</v>
      </c>
      <c r="C139">
        <v>0.64370000000000005</v>
      </c>
      <c r="D139">
        <v>672.10400390999996</v>
      </c>
      <c r="E139">
        <v>1.5277999600000001</v>
      </c>
      <c r="F139">
        <v>661.90197753999996</v>
      </c>
      <c r="G139">
        <v>1.5575000000000001</v>
      </c>
      <c r="H139">
        <v>9.9000003020963209E+37</v>
      </c>
      <c r="J139" s="2">
        <f>TREND(Calibration!$A$2:$A$4,Calibration!$B$2:$B$4,C139)</f>
        <v>411.53357395928094</v>
      </c>
      <c r="K139" s="2">
        <f>TREND(Calibration!$A$2:$A$4,Calibration!$C$2:$C$4,E139)</f>
        <v>598.36490981868951</v>
      </c>
      <c r="L139" s="2">
        <f>TREND(Calibration!$A$2:$A$4,Calibration!$D$2:$D$4,G139)</f>
        <v>601.03072285051883</v>
      </c>
    </row>
    <row r="140" spans="1:12" x14ac:dyDescent="0.25">
      <c r="A140">
        <v>690104</v>
      </c>
      <c r="B140">
        <v>14.708999629999999</v>
      </c>
      <c r="C140">
        <v>0.64050001000000001</v>
      </c>
      <c r="D140">
        <v>9.9000003020963209E+37</v>
      </c>
      <c r="E140">
        <v>1.5008000100000001</v>
      </c>
      <c r="F140">
        <v>944.64398193</v>
      </c>
      <c r="G140">
        <v>1.55799997</v>
      </c>
      <c r="H140">
        <v>9.9000003020963209E+37</v>
      </c>
      <c r="J140" s="2">
        <f>TREND(Calibration!$A$2:$A$4,Calibration!$B$2:$B$4,C140)</f>
        <v>409.57079344685292</v>
      </c>
      <c r="K140" s="2">
        <f>TREND(Calibration!$A$2:$A$4,Calibration!$C$2:$C$4,E140)</f>
        <v>587.44112082588731</v>
      </c>
      <c r="L140" s="2">
        <f>TREND(Calibration!$A$2:$A$4,Calibration!$D$2:$D$4,G140)</f>
        <v>601.23682996295736</v>
      </c>
    </row>
    <row r="141" spans="1:12" x14ac:dyDescent="0.25">
      <c r="A141">
        <v>695105</v>
      </c>
      <c r="B141">
        <v>14.725999829999999</v>
      </c>
      <c r="C141">
        <v>0.63239997999999997</v>
      </c>
      <c r="D141">
        <v>974.18902588000003</v>
      </c>
      <c r="E141">
        <v>1.49810004</v>
      </c>
      <c r="F141">
        <v>9.9000003020963209E+37</v>
      </c>
      <c r="G141">
        <v>1.5607000600000001</v>
      </c>
      <c r="H141">
        <v>9.9000003020963209E+37</v>
      </c>
      <c r="J141" s="2">
        <f>TREND(Calibration!$A$2:$A$4,Calibration!$B$2:$B$4,C141)</f>
        <v>404.60247134769565</v>
      </c>
      <c r="K141" s="2">
        <f>TREND(Calibration!$A$2:$A$4,Calibration!$C$2:$C$4,E141)</f>
        <v>586.34875204124523</v>
      </c>
      <c r="L141" s="2">
        <f>TREND(Calibration!$A$2:$A$4,Calibration!$D$2:$D$4,G141)</f>
        <v>602.34991225434317</v>
      </c>
    </row>
    <row r="142" spans="1:12" x14ac:dyDescent="0.25">
      <c r="A142">
        <v>700104</v>
      </c>
      <c r="B142">
        <v>14.68000031</v>
      </c>
      <c r="C142">
        <v>0.63510001000000005</v>
      </c>
      <c r="D142">
        <v>1236.55895996</v>
      </c>
      <c r="E142">
        <v>1.45809996</v>
      </c>
      <c r="F142">
        <v>1153.9029541</v>
      </c>
      <c r="G142">
        <v>1.5596000000000001</v>
      </c>
      <c r="H142">
        <v>9.9000003020963209E+37</v>
      </c>
      <c r="J142" s="2">
        <f>TREND(Calibration!$A$2:$A$4,Calibration!$B$2:$B$4,C142)</f>
        <v>406.258590981498</v>
      </c>
      <c r="K142" s="2">
        <f>TREND(Calibration!$A$2:$A$4,Calibration!$C$2:$C$4,E142)</f>
        <v>570.16529860465732</v>
      </c>
      <c r="L142" s="2">
        <f>TREND(Calibration!$A$2:$A$4,Calibration!$D$2:$D$4,G142)</f>
        <v>601.89642466486953</v>
      </c>
    </row>
    <row r="143" spans="1:12" x14ac:dyDescent="0.25">
      <c r="A143">
        <v>705105</v>
      </c>
      <c r="B143">
        <v>14.65100002</v>
      </c>
      <c r="C143">
        <v>0.62860000000000005</v>
      </c>
      <c r="D143">
        <v>9.9000003020963209E+37</v>
      </c>
      <c r="E143">
        <v>1.4543000500000001</v>
      </c>
      <c r="F143">
        <v>467.29501342999998</v>
      </c>
      <c r="G143">
        <v>1.55799997</v>
      </c>
      <c r="H143">
        <v>9.9000003020963209E+37</v>
      </c>
      <c r="J143" s="2">
        <f>TREND(Calibration!$A$2:$A$4,Calibration!$B$2:$B$4,C143)</f>
        <v>402.27167447282545</v>
      </c>
      <c r="K143" s="2">
        <f>TREND(Calibration!$A$2:$A$4,Calibration!$C$2:$C$4,E143)</f>
        <v>568.62791001572884</v>
      </c>
      <c r="L143" s="2">
        <f>TREND(Calibration!$A$2:$A$4,Calibration!$D$2:$D$4,G143)</f>
        <v>601.23682996295736</v>
      </c>
    </row>
    <row r="144" spans="1:12" x14ac:dyDescent="0.25">
      <c r="A144">
        <v>710106</v>
      </c>
      <c r="B144">
        <v>14.602000240000001</v>
      </c>
      <c r="C144">
        <v>0.63349997999999996</v>
      </c>
      <c r="D144">
        <v>537.22497558999999</v>
      </c>
      <c r="E144">
        <v>1.4531999799999999</v>
      </c>
      <c r="F144">
        <v>777.29199218999997</v>
      </c>
      <c r="G144">
        <v>1.5596000000000001</v>
      </c>
      <c r="H144">
        <v>9.9000003020963209E+37</v>
      </c>
      <c r="J144" s="2">
        <f>TREND(Calibration!$A$2:$A$4,Calibration!$B$2:$B$4,C144)</f>
        <v>405.27717925730502</v>
      </c>
      <c r="K144" s="2">
        <f>TREND(Calibration!$A$2:$A$4,Calibration!$C$2:$C$4,E144)</f>
        <v>568.18283761532393</v>
      </c>
      <c r="L144" s="2">
        <f>TREND(Calibration!$A$2:$A$4,Calibration!$D$2:$D$4,G144)</f>
        <v>601.89642466486953</v>
      </c>
    </row>
    <row r="145" spans="1:12" x14ac:dyDescent="0.25">
      <c r="A145">
        <v>715106</v>
      </c>
      <c r="B145">
        <v>14.475999829999999</v>
      </c>
      <c r="C145">
        <v>0.63450002999999999</v>
      </c>
      <c r="D145">
        <v>9.9000003020963209E+37</v>
      </c>
      <c r="E145">
        <v>1.43219995</v>
      </c>
      <c r="F145">
        <v>592.96398925999995</v>
      </c>
      <c r="G145">
        <v>1.55910003</v>
      </c>
      <c r="H145">
        <v>9.9000003020963209E+37</v>
      </c>
      <c r="J145" s="2">
        <f>TREND(Calibration!$A$2:$A$4,Calibration!$B$2:$B$4,C145)</f>
        <v>405.89058075276398</v>
      </c>
      <c r="K145" s="2">
        <f>TREND(Calibration!$A$2:$A$4,Calibration!$C$2:$C$4,E145)</f>
        <v>559.68652941614164</v>
      </c>
      <c r="L145" s="2">
        <f>TREND(Calibration!$A$2:$A$4,Calibration!$D$2:$D$4,G145)</f>
        <v>601.690317552431</v>
      </c>
    </row>
    <row r="146" spans="1:12" x14ac:dyDescent="0.25">
      <c r="A146">
        <v>720105</v>
      </c>
      <c r="B146">
        <v>14.475999829999999</v>
      </c>
      <c r="C146">
        <v>0.63990002999999995</v>
      </c>
      <c r="D146">
        <v>680.75598145000004</v>
      </c>
      <c r="E146">
        <v>1.42250001</v>
      </c>
      <c r="F146">
        <v>9.9000003020963209E+37</v>
      </c>
      <c r="G146">
        <v>1.55910003</v>
      </c>
      <c r="H146">
        <v>9.9000003020963209E+37</v>
      </c>
      <c r="J146" s="2">
        <f>TREND(Calibration!$A$2:$A$4,Calibration!$B$2:$B$4,C146)</f>
        <v>409.2027832181189</v>
      </c>
      <c r="K146" s="2">
        <f>TREND(Calibration!$A$2:$A$4,Calibration!$C$2:$C$4,E146)</f>
        <v>555.76207408185985</v>
      </c>
      <c r="L146" s="2">
        <f>TREND(Calibration!$A$2:$A$4,Calibration!$D$2:$D$4,G146)</f>
        <v>601.690317552431</v>
      </c>
    </row>
    <row r="147" spans="1:12" x14ac:dyDescent="0.25">
      <c r="A147">
        <v>725103</v>
      </c>
      <c r="B147">
        <v>14.48200035</v>
      </c>
      <c r="C147">
        <v>0.63620001000000004</v>
      </c>
      <c r="D147">
        <v>901.78698729999996</v>
      </c>
      <c r="E147">
        <v>1.4013999699999999</v>
      </c>
      <c r="F147">
        <v>9.9000003020963209E+37</v>
      </c>
      <c r="G147">
        <v>1.5575000000000001</v>
      </c>
      <c r="H147">
        <v>9.9000003020963209E+37</v>
      </c>
      <c r="J147" s="2">
        <f>TREND(Calibration!$A$2:$A$4,Calibration!$B$2:$B$4,C147)</f>
        <v>406.93329889110737</v>
      </c>
      <c r="K147" s="2">
        <f>TREND(Calibration!$A$2:$A$4,Calibration!$C$2:$C$4,E147)</f>
        <v>547.2253032841478</v>
      </c>
      <c r="L147" s="2">
        <f>TREND(Calibration!$A$2:$A$4,Calibration!$D$2:$D$4,G147)</f>
        <v>601.03072285051883</v>
      </c>
    </row>
    <row r="148" spans="1:12" x14ac:dyDescent="0.25">
      <c r="A148">
        <v>730103</v>
      </c>
      <c r="B148">
        <v>14.56299973</v>
      </c>
      <c r="C148">
        <v>0.63559997000000001</v>
      </c>
      <c r="D148">
        <v>525.21899413999995</v>
      </c>
      <c r="E148">
        <v>1.39709997</v>
      </c>
      <c r="F148">
        <v>9.9000003020963209E+37</v>
      </c>
      <c r="G148">
        <v>1.5618000000000001</v>
      </c>
      <c r="H148">
        <v>9.9000003020963209E+37</v>
      </c>
      <c r="J148" s="2">
        <f>TREND(Calibration!$A$2:$A$4,Calibration!$B$2:$B$4,C148)</f>
        <v>406.56525186012368</v>
      </c>
      <c r="K148" s="2">
        <f>TREND(Calibration!$A$2:$A$4,Calibration!$C$2:$C$4,E148)</f>
        <v>545.48558551915016</v>
      </c>
      <c r="L148" s="2">
        <f>TREND(Calibration!$A$2:$A$4,Calibration!$D$2:$D$4,G148)</f>
        <v>602.8033503751418</v>
      </c>
    </row>
    <row r="149" spans="1:12" x14ac:dyDescent="0.25">
      <c r="A149">
        <v>735103</v>
      </c>
      <c r="B149">
        <v>14.644000050000001</v>
      </c>
      <c r="C149">
        <v>0.63349997999999996</v>
      </c>
      <c r="D149">
        <v>531.62701416000004</v>
      </c>
      <c r="E149">
        <v>1.37600005</v>
      </c>
      <c r="F149">
        <v>9.9000003020963209E+37</v>
      </c>
      <c r="G149">
        <v>1.5575000000000001</v>
      </c>
      <c r="H149">
        <v>1348.4250488299999</v>
      </c>
      <c r="J149" s="2">
        <f>TREND(Calibration!$A$2:$A$4,Calibration!$B$2:$B$4,C149)</f>
        <v>405.27717925730502</v>
      </c>
      <c r="K149" s="2">
        <f>TREND(Calibration!$A$2:$A$4,Calibration!$C$2:$C$4,E149)</f>
        <v>536.94886327170138</v>
      </c>
      <c r="L149" s="2">
        <f>TREND(Calibration!$A$2:$A$4,Calibration!$D$2:$D$4,G149)</f>
        <v>601.03072285051883</v>
      </c>
    </row>
    <row r="150" spans="1:12" x14ac:dyDescent="0.25">
      <c r="A150">
        <v>740104</v>
      </c>
      <c r="B150">
        <v>14.72900009</v>
      </c>
      <c r="C150">
        <v>0.63669997</v>
      </c>
      <c r="D150">
        <v>1178.54003906</v>
      </c>
      <c r="E150">
        <v>1.3566000499999999</v>
      </c>
      <c r="F150">
        <v>9.9000003020963209E+37</v>
      </c>
      <c r="G150">
        <v>1.5563999399999999</v>
      </c>
      <c r="H150">
        <v>9.9000003020963209E+37</v>
      </c>
      <c r="J150" s="2">
        <f>TREND(Calibration!$A$2:$A$4,Calibration!$B$2:$B$4,C150)</f>
        <v>407.23995976973305</v>
      </c>
      <c r="K150" s="2">
        <f>TREND(Calibration!$A$2:$A$4,Calibration!$C$2:$C$4,E150)</f>
        <v>529.09990405287465</v>
      </c>
      <c r="L150" s="2">
        <f>TREND(Calibration!$A$2:$A$4,Calibration!$D$2:$D$4,G150)</f>
        <v>600.57723526104508</v>
      </c>
    </row>
    <row r="151" spans="1:12" x14ac:dyDescent="0.25">
      <c r="A151">
        <v>745104</v>
      </c>
      <c r="B151">
        <v>14.76399994</v>
      </c>
      <c r="C151">
        <v>0.63080000999999997</v>
      </c>
      <c r="D151">
        <v>9.9000003020963209E+37</v>
      </c>
      <c r="E151">
        <v>1.3415000399999999</v>
      </c>
      <c r="F151">
        <v>737.96301270000004</v>
      </c>
      <c r="G151">
        <v>1.5569000200000001</v>
      </c>
      <c r="H151">
        <v>9.9000003020963209E+37</v>
      </c>
      <c r="J151" s="2">
        <f>TREND(Calibration!$A$2:$A$4,Calibration!$B$2:$B$4,C151)</f>
        <v>403.62109642575234</v>
      </c>
      <c r="K151" s="2">
        <f>TREND(Calibration!$A$2:$A$4,Calibration!$C$2:$C$4,E151)</f>
        <v>522.99065855319031</v>
      </c>
      <c r="L151" s="2">
        <f>TREND(Calibration!$A$2:$A$4,Calibration!$D$2:$D$4,G151)</f>
        <v>600.78338771976917</v>
      </c>
    </row>
    <row r="152" spans="1:12" x14ac:dyDescent="0.25">
      <c r="A152">
        <v>750103</v>
      </c>
      <c r="B152">
        <v>14.78100014</v>
      </c>
      <c r="C152">
        <v>0.63450002999999999</v>
      </c>
      <c r="D152">
        <v>461.60299683</v>
      </c>
      <c r="E152">
        <v>1.3408999399999999</v>
      </c>
      <c r="F152">
        <v>969.125</v>
      </c>
      <c r="G152">
        <v>1.55799997</v>
      </c>
      <c r="H152">
        <v>9.9000003020963209E+37</v>
      </c>
      <c r="J152" s="2">
        <f>TREND(Calibration!$A$2:$A$4,Calibration!$B$2:$B$4,C152)</f>
        <v>405.89058075276398</v>
      </c>
      <c r="K152" s="2">
        <f>TREND(Calibration!$A$2:$A$4,Calibration!$C$2:$C$4,E152)</f>
        <v>522.7478667785914</v>
      </c>
      <c r="L152" s="2">
        <f>TREND(Calibration!$A$2:$A$4,Calibration!$D$2:$D$4,G152)</f>
        <v>601.23682996295736</v>
      </c>
    </row>
    <row r="153" spans="1:12" x14ac:dyDescent="0.25">
      <c r="A153">
        <v>755104</v>
      </c>
      <c r="B153">
        <v>14.7159996</v>
      </c>
      <c r="C153">
        <v>0.63349997999999996</v>
      </c>
      <c r="D153">
        <v>1064.1989746100001</v>
      </c>
      <c r="E153">
        <v>1.3134000299999999</v>
      </c>
      <c r="F153">
        <v>502.49600220000002</v>
      </c>
      <c r="G153">
        <v>1.5575000000000001</v>
      </c>
      <c r="H153">
        <v>9.9000003020963209E+37</v>
      </c>
      <c r="J153" s="2">
        <f>TREND(Calibration!$A$2:$A$4,Calibration!$B$2:$B$4,C153)</f>
        <v>405.27717925730502</v>
      </c>
      <c r="K153" s="2">
        <f>TREND(Calibration!$A$2:$A$4,Calibration!$C$2:$C$4,E153)</f>
        <v>511.62180120583855</v>
      </c>
      <c r="L153" s="2">
        <f>TREND(Calibration!$A$2:$A$4,Calibration!$D$2:$D$4,G153)</f>
        <v>601.03072285051883</v>
      </c>
    </row>
    <row r="154" spans="1:12" x14ac:dyDescent="0.25">
      <c r="A154">
        <v>760104</v>
      </c>
      <c r="B154">
        <v>14.63099957</v>
      </c>
      <c r="C154">
        <v>0.63620001000000004</v>
      </c>
      <c r="D154">
        <v>9.9000003020963209E+37</v>
      </c>
      <c r="E154">
        <v>1.29830003</v>
      </c>
      <c r="F154">
        <v>609.43499756000006</v>
      </c>
      <c r="G154">
        <v>1.5585999500000001</v>
      </c>
      <c r="H154">
        <v>9.9000003020963209E+37</v>
      </c>
      <c r="J154" s="2">
        <f>TREND(Calibration!$A$2:$A$4,Calibration!$B$2:$B$4,C154)</f>
        <v>406.93329889110737</v>
      </c>
      <c r="K154" s="2">
        <f>TREND(Calibration!$A$2:$A$4,Calibration!$C$2:$C$4,E154)</f>
        <v>505.51255975200957</v>
      </c>
      <c r="L154" s="2">
        <f>TREND(Calibration!$A$2:$A$4,Calibration!$D$2:$D$4,G154)</f>
        <v>601.48416509370691</v>
      </c>
    </row>
    <row r="155" spans="1:12" x14ac:dyDescent="0.25">
      <c r="A155">
        <v>765105</v>
      </c>
      <c r="B155">
        <v>14.57299995</v>
      </c>
      <c r="C155">
        <v>0.63779998000000004</v>
      </c>
      <c r="D155">
        <v>1009.50201416</v>
      </c>
      <c r="E155">
        <v>1.2831000100000001</v>
      </c>
      <c r="F155">
        <v>1042.8649902300001</v>
      </c>
      <c r="G155">
        <v>1.55589998</v>
      </c>
      <c r="H155">
        <v>9.9000003020963209E+37</v>
      </c>
      <c r="J155" s="2">
        <f>TREND(Calibration!$A$2:$A$4,Calibration!$B$2:$B$4,C155)</f>
        <v>407.91467381305068</v>
      </c>
      <c r="K155" s="2">
        <f>TREND(Calibration!$A$2:$A$4,Calibration!$C$2:$C$4,E155)</f>
        <v>499.36285165379559</v>
      </c>
      <c r="L155" s="2">
        <f>TREND(Calibration!$A$2:$A$4,Calibration!$D$2:$D$4,G155)</f>
        <v>600.3711322709961</v>
      </c>
    </row>
    <row r="156" spans="1:12" x14ac:dyDescent="0.25">
      <c r="A156">
        <v>770105</v>
      </c>
      <c r="B156">
        <v>14.557000159999999</v>
      </c>
      <c r="C156">
        <v>0.63559997000000001</v>
      </c>
      <c r="D156">
        <v>626.70599364999998</v>
      </c>
      <c r="E156">
        <v>1.2702000099999999</v>
      </c>
      <c r="F156">
        <v>1075.5959472699999</v>
      </c>
      <c r="G156">
        <v>1.5569000200000001</v>
      </c>
      <c r="H156">
        <v>9.9000003020963209E+37</v>
      </c>
      <c r="J156" s="2">
        <f>TREND(Calibration!$A$2:$A$4,Calibration!$B$2:$B$4,C156)</f>
        <v>406.56525186012368</v>
      </c>
      <c r="K156" s="2">
        <f>TREND(Calibration!$A$2:$A$4,Calibration!$C$2:$C$4,E156)</f>
        <v>494.14369835880257</v>
      </c>
      <c r="L156" s="2">
        <f>TREND(Calibration!$A$2:$A$4,Calibration!$D$2:$D$4,G156)</f>
        <v>600.78338771976917</v>
      </c>
    </row>
    <row r="157" spans="1:12" x14ac:dyDescent="0.25">
      <c r="A157">
        <v>775106</v>
      </c>
      <c r="B157">
        <v>14.579999920000001</v>
      </c>
      <c r="C157">
        <v>0.64050001000000001</v>
      </c>
      <c r="D157">
        <v>680.38702393000005</v>
      </c>
      <c r="E157">
        <v>1.2702000099999999</v>
      </c>
      <c r="F157">
        <v>1213.25</v>
      </c>
      <c r="G157">
        <v>1.55589998</v>
      </c>
      <c r="H157">
        <v>9.9000003020963209E+37</v>
      </c>
      <c r="J157" s="2">
        <f>TREND(Calibration!$A$2:$A$4,Calibration!$B$2:$B$4,C157)</f>
        <v>409.57079344685292</v>
      </c>
      <c r="K157" s="2">
        <f>TREND(Calibration!$A$2:$A$4,Calibration!$C$2:$C$4,E157)</f>
        <v>494.14369835880257</v>
      </c>
      <c r="L157" s="2">
        <f>TREND(Calibration!$A$2:$A$4,Calibration!$D$2:$D$4,G157)</f>
        <v>600.3711322709961</v>
      </c>
    </row>
    <row r="158" spans="1:12" x14ac:dyDescent="0.25">
      <c r="A158">
        <v>780106</v>
      </c>
      <c r="B158">
        <v>14.625</v>
      </c>
      <c r="C158">
        <v>0.63889998000000003</v>
      </c>
      <c r="D158">
        <v>1266.7729492200001</v>
      </c>
      <c r="E158">
        <v>1.2653000400000001</v>
      </c>
      <c r="F158">
        <v>1159.2840576200001</v>
      </c>
      <c r="G158">
        <v>1.5575000000000001</v>
      </c>
      <c r="H158">
        <v>9.9000003020963209E+37</v>
      </c>
      <c r="J158" s="2">
        <f>TREND(Calibration!$A$2:$A$4,Calibration!$B$2:$B$4,C158)</f>
        <v>408.58938172265999</v>
      </c>
      <c r="K158" s="2">
        <f>TREND(Calibration!$A$2:$A$4,Calibration!$C$2:$C$4,E158)</f>
        <v>492.16124141532453</v>
      </c>
      <c r="L158" s="2">
        <f>TREND(Calibration!$A$2:$A$4,Calibration!$D$2:$D$4,G158)</f>
        <v>601.03072285051883</v>
      </c>
    </row>
    <row r="159" spans="1:12" x14ac:dyDescent="0.25">
      <c r="A159">
        <v>785105</v>
      </c>
      <c r="B159">
        <v>14.666999819999999</v>
      </c>
      <c r="C159">
        <v>0.64099996999999997</v>
      </c>
      <c r="D159">
        <v>9.9000003020963209E+37</v>
      </c>
      <c r="E159">
        <v>1.26419997</v>
      </c>
      <c r="F159">
        <v>523.37799071999996</v>
      </c>
      <c r="G159">
        <v>1.55799997</v>
      </c>
      <c r="H159">
        <v>9.9000003020963209E+37</v>
      </c>
      <c r="J159" s="2">
        <f>TREND(Calibration!$A$2:$A$4,Calibration!$B$2:$B$4,C159)</f>
        <v>409.87745432547865</v>
      </c>
      <c r="K159" s="2">
        <f>TREND(Calibration!$A$2:$A$4,Calibration!$C$2:$C$4,E159)</f>
        <v>491.71616901491961</v>
      </c>
      <c r="L159" s="2">
        <f>TREND(Calibration!$A$2:$A$4,Calibration!$D$2:$D$4,G159)</f>
        <v>601.23682996295736</v>
      </c>
    </row>
    <row r="160" spans="1:12" x14ac:dyDescent="0.25">
      <c r="A160">
        <v>790106</v>
      </c>
      <c r="B160">
        <v>14.73499966</v>
      </c>
      <c r="C160">
        <v>0.63829999999999998</v>
      </c>
      <c r="D160">
        <v>9.9000003020963209E+37</v>
      </c>
      <c r="E160">
        <v>1.25940001</v>
      </c>
      <c r="F160">
        <v>30.909999849999998</v>
      </c>
      <c r="G160">
        <v>1.55589998</v>
      </c>
      <c r="H160">
        <v>9.9000003020963209E+37</v>
      </c>
      <c r="J160" s="2">
        <f>TREND(Calibration!$A$2:$A$4,Calibration!$B$2:$B$4,C160)</f>
        <v>408.22137149392597</v>
      </c>
      <c r="K160" s="2">
        <f>TREND(Calibration!$A$2:$A$4,Calibration!$C$2:$C$4,E160)</f>
        <v>489.77417466997122</v>
      </c>
      <c r="L160" s="2">
        <f>TREND(Calibration!$A$2:$A$4,Calibration!$D$2:$D$4,G160)</f>
        <v>600.3711322709961</v>
      </c>
    </row>
    <row r="161" spans="1:12" x14ac:dyDescent="0.25">
      <c r="A161">
        <v>795106</v>
      </c>
      <c r="B161">
        <v>14.725999829999999</v>
      </c>
      <c r="C161">
        <v>0.63450002999999999</v>
      </c>
      <c r="D161">
        <v>1364.375</v>
      </c>
      <c r="E161">
        <v>1.2421</v>
      </c>
      <c r="F161">
        <v>-102.41799927</v>
      </c>
      <c r="G161">
        <v>1.5585999500000001</v>
      </c>
      <c r="H161">
        <v>9.9000003020963209E+37</v>
      </c>
      <c r="J161" s="2">
        <f>TREND(Calibration!$A$2:$A$4,Calibration!$B$2:$B$4,C161)</f>
        <v>405.89058075276398</v>
      </c>
      <c r="K161" s="2">
        <f>TREND(Calibration!$A$2:$A$4,Calibration!$C$2:$C$4,E161)</f>
        <v>482.77484101145086</v>
      </c>
      <c r="L161" s="2">
        <f>TREND(Calibration!$A$2:$A$4,Calibration!$D$2:$D$4,G161)</f>
        <v>601.48416509370691</v>
      </c>
    </row>
    <row r="162" spans="1:12" x14ac:dyDescent="0.25">
      <c r="A162">
        <v>800106</v>
      </c>
      <c r="B162">
        <v>14.69999981</v>
      </c>
      <c r="C162">
        <v>0.64319998</v>
      </c>
      <c r="D162">
        <v>473.04598999000001</v>
      </c>
      <c r="E162">
        <v>1.2464</v>
      </c>
      <c r="F162">
        <v>956.88000488</v>
      </c>
      <c r="G162">
        <v>1.55589998</v>
      </c>
      <c r="H162">
        <v>1221.2910156200001</v>
      </c>
      <c r="J162" s="2">
        <f>TREND(Calibration!$A$2:$A$4,Calibration!$B$2:$B$4,C162)</f>
        <v>411.2268762784056</v>
      </c>
      <c r="K162" s="2">
        <f>TREND(Calibration!$A$2:$A$4,Calibration!$C$2:$C$4,E162)</f>
        <v>484.51455877644855</v>
      </c>
      <c r="L162" s="2">
        <f>TREND(Calibration!$A$2:$A$4,Calibration!$D$2:$D$4,G162)</f>
        <v>600.3711322709961</v>
      </c>
    </row>
    <row r="163" spans="1:12" x14ac:dyDescent="0.25">
      <c r="A163">
        <v>805105</v>
      </c>
      <c r="B163">
        <v>14.59200001</v>
      </c>
      <c r="C163">
        <v>0.64370000000000005</v>
      </c>
      <c r="D163">
        <v>9.9000003020963209E+37</v>
      </c>
      <c r="E163">
        <v>1.2378</v>
      </c>
      <c r="F163">
        <v>480.12899779999998</v>
      </c>
      <c r="G163">
        <v>1.55480003</v>
      </c>
      <c r="H163">
        <v>9.9000003020963209E+37</v>
      </c>
      <c r="J163" s="2">
        <f>TREND(Calibration!$A$2:$A$4,Calibration!$B$2:$B$4,C163)</f>
        <v>411.53357395928094</v>
      </c>
      <c r="K163" s="2">
        <f>TREND(Calibration!$A$2:$A$4,Calibration!$C$2:$C$4,E163)</f>
        <v>481.03512324645317</v>
      </c>
      <c r="L163" s="2">
        <f>TREND(Calibration!$A$2:$A$4,Calibration!$D$2:$D$4,G163)</f>
        <v>599.91769002780802</v>
      </c>
    </row>
    <row r="164" spans="1:12" x14ac:dyDescent="0.25">
      <c r="A164">
        <v>810105</v>
      </c>
      <c r="B164">
        <v>14.557000159999999</v>
      </c>
      <c r="C164">
        <v>0.64209998000000001</v>
      </c>
      <c r="D164">
        <v>717.88598633000004</v>
      </c>
      <c r="E164">
        <v>1.2323999400000001</v>
      </c>
      <c r="F164">
        <v>1125.2189941399999</v>
      </c>
      <c r="G164">
        <v>1.55799997</v>
      </c>
      <c r="H164">
        <v>9.9000003020963209E+37</v>
      </c>
      <c r="J164" s="2">
        <f>TREND(Calibration!$A$2:$A$4,Calibration!$B$2:$B$4,C164)</f>
        <v>410.55216836879629</v>
      </c>
      <c r="K164" s="2">
        <f>TREND(Calibration!$A$2:$A$4,Calibration!$C$2:$C$4,E164)</f>
        <v>478.85033712690591</v>
      </c>
      <c r="L164" s="2">
        <f>TREND(Calibration!$A$2:$A$4,Calibration!$D$2:$D$4,G164)</f>
        <v>601.23682996295736</v>
      </c>
    </row>
    <row r="165" spans="1:12" x14ac:dyDescent="0.25">
      <c r="A165">
        <v>815106</v>
      </c>
      <c r="B165">
        <v>14.56700039</v>
      </c>
      <c r="C165">
        <v>0.64050001000000001</v>
      </c>
      <c r="D165">
        <v>9.9000003020963209E+37</v>
      </c>
      <c r="E165">
        <v>1.2313000000000001</v>
      </c>
      <c r="F165">
        <v>1009.27398682</v>
      </c>
      <c r="G165">
        <v>1.5563999399999999</v>
      </c>
      <c r="H165">
        <v>9.9000003020963209E+37</v>
      </c>
      <c r="J165" s="2">
        <f>TREND(Calibration!$A$2:$A$4,Calibration!$B$2:$B$4,C165)</f>
        <v>409.57079344685292</v>
      </c>
      <c r="K165" s="2">
        <f>TREND(Calibration!$A$2:$A$4,Calibration!$C$2:$C$4,E165)</f>
        <v>478.40531732261951</v>
      </c>
      <c r="L165" s="2">
        <f>TREND(Calibration!$A$2:$A$4,Calibration!$D$2:$D$4,G165)</f>
        <v>600.57723526104508</v>
      </c>
    </row>
    <row r="166" spans="1:12" x14ac:dyDescent="0.25">
      <c r="A166">
        <v>820105</v>
      </c>
      <c r="B166">
        <v>14.60900021</v>
      </c>
      <c r="C166">
        <v>0.64429997999999999</v>
      </c>
      <c r="D166">
        <v>652.76000977000001</v>
      </c>
      <c r="E166">
        <v>1.21560001</v>
      </c>
      <c r="F166">
        <v>967.39398193</v>
      </c>
      <c r="G166">
        <v>1.55799997</v>
      </c>
      <c r="H166">
        <v>9.9000003020963209E+37</v>
      </c>
      <c r="J166" s="2">
        <f>TREND(Calibration!$A$2:$A$4,Calibration!$B$2:$B$4,C166)</f>
        <v>411.90158418801497</v>
      </c>
      <c r="K166" s="2">
        <f>TREND(Calibration!$A$2:$A$4,Calibration!$C$2:$C$4,E166)</f>
        <v>472.05332859859948</v>
      </c>
      <c r="L166" s="2">
        <f>TREND(Calibration!$A$2:$A$4,Calibration!$D$2:$D$4,G166)</f>
        <v>601.23682996295736</v>
      </c>
    </row>
    <row r="167" spans="1:12" x14ac:dyDescent="0.25">
      <c r="A167">
        <v>825105</v>
      </c>
      <c r="B167">
        <v>14.68000031</v>
      </c>
      <c r="C167">
        <v>0.64160001</v>
      </c>
      <c r="D167">
        <v>959.61700439000003</v>
      </c>
      <c r="E167">
        <v>1.2119</v>
      </c>
      <c r="F167">
        <v>1279.94104004</v>
      </c>
      <c r="G167">
        <v>1.5585999500000001</v>
      </c>
      <c r="H167">
        <v>9.9000003020963209E+37</v>
      </c>
      <c r="J167" s="2">
        <f>TREND(Calibration!$A$2:$A$4,Calibration!$B$2:$B$4,C167)</f>
        <v>410.24550135646228</v>
      </c>
      <c r="K167" s="2">
        <f>TREND(Calibration!$A$2:$A$4,Calibration!$C$2:$C$4,E167)</f>
        <v>470.55635810379277</v>
      </c>
      <c r="L167" s="2">
        <f>TREND(Calibration!$A$2:$A$4,Calibration!$D$2:$D$4,G167)</f>
        <v>601.48416509370691</v>
      </c>
    </row>
    <row r="168" spans="1:12" x14ac:dyDescent="0.25">
      <c r="A168">
        <v>830105</v>
      </c>
      <c r="B168">
        <v>14.755000109999999</v>
      </c>
      <c r="C168">
        <v>0.64370000000000005</v>
      </c>
      <c r="D168">
        <v>1259.1610107399999</v>
      </c>
      <c r="E168">
        <v>1.2129000400000001</v>
      </c>
      <c r="F168">
        <v>9.9000003020963209E+37</v>
      </c>
      <c r="G168">
        <v>1.5542000499999999</v>
      </c>
      <c r="H168">
        <v>9.9000003020963209E+37</v>
      </c>
      <c r="J168" s="2">
        <f>TREND(Calibration!$A$2:$A$4,Calibration!$B$2:$B$4,C168)</f>
        <v>411.53357395928094</v>
      </c>
      <c r="K168" s="2">
        <f>TREND(Calibration!$A$2:$A$4,Calibration!$C$2:$C$4,E168)</f>
        <v>470.96095981395752</v>
      </c>
      <c r="L168" s="2">
        <f>TREND(Calibration!$A$2:$A$4,Calibration!$D$2:$D$4,G168)</f>
        <v>599.67035489705836</v>
      </c>
    </row>
    <row r="169" spans="1:12" x14ac:dyDescent="0.25">
      <c r="A169">
        <v>835105</v>
      </c>
      <c r="B169">
        <v>14.803000450000001</v>
      </c>
      <c r="C169">
        <v>0.64370000000000005</v>
      </c>
      <c r="D169">
        <v>899.19702147999999</v>
      </c>
      <c r="E169">
        <v>1.2135000199999999</v>
      </c>
      <c r="F169">
        <v>1240.1889648399999</v>
      </c>
      <c r="G169">
        <v>1.5542000499999999</v>
      </c>
      <c r="H169">
        <v>9.9000003020963209E+37</v>
      </c>
      <c r="J169" s="2">
        <f>TREND(Calibration!$A$2:$A$4,Calibration!$B$2:$B$4,C169)</f>
        <v>411.53357395928094</v>
      </c>
      <c r="K169" s="2">
        <f>TREND(Calibration!$A$2:$A$4,Calibration!$C$2:$C$4,E169)</f>
        <v>471.2037030382931</v>
      </c>
      <c r="L169" s="2">
        <f>TREND(Calibration!$A$2:$A$4,Calibration!$D$2:$D$4,G169)</f>
        <v>599.67035489705836</v>
      </c>
    </row>
    <row r="170" spans="1:12" x14ac:dyDescent="0.25">
      <c r="A170">
        <v>840106</v>
      </c>
      <c r="B170">
        <v>14.81000042</v>
      </c>
      <c r="C170">
        <v>0.63990002999999995</v>
      </c>
      <c r="D170">
        <v>1211.0469970700001</v>
      </c>
      <c r="E170">
        <v>1.1919000099999999</v>
      </c>
      <c r="F170">
        <v>1355.3630371100001</v>
      </c>
      <c r="G170">
        <v>1.5514999599999999</v>
      </c>
      <c r="H170">
        <v>9.9000003020963209E+37</v>
      </c>
      <c r="J170" s="2">
        <f>TREND(Calibration!$A$2:$A$4,Calibration!$B$2:$B$4,C170)</f>
        <v>409.2027832181189</v>
      </c>
      <c r="K170" s="2">
        <f>TREND(Calibration!$A$2:$A$4,Calibration!$C$2:$C$4,E170)</f>
        <v>462.46465161477505</v>
      </c>
      <c r="L170" s="2">
        <f>TREND(Calibration!$A$2:$A$4,Calibration!$D$2:$D$4,G170)</f>
        <v>598.55727260567244</v>
      </c>
    </row>
    <row r="171" spans="1:12" x14ac:dyDescent="0.25">
      <c r="A171">
        <v>845105</v>
      </c>
      <c r="B171">
        <v>14.751000400000001</v>
      </c>
      <c r="C171">
        <v>0.64639997000000005</v>
      </c>
      <c r="D171">
        <v>623.82000731999995</v>
      </c>
      <c r="E171">
        <v>1.1950999499999999</v>
      </c>
      <c r="F171">
        <v>989.91302489999998</v>
      </c>
      <c r="G171">
        <v>1.5532000100000001</v>
      </c>
      <c r="H171">
        <v>9.9000003020963209E+37</v>
      </c>
      <c r="J171" s="2">
        <f>TREND(Calibration!$A$2:$A$4,Calibration!$B$2:$B$4,C171)</f>
        <v>413.18965679083362</v>
      </c>
      <c r="K171" s="2">
        <f>TREND(Calibration!$A$2:$A$4,Calibration!$C$2:$C$4,E171)</f>
        <v>463.75930102522312</v>
      </c>
      <c r="L171" s="2">
        <f>TREND(Calibration!$A$2:$A$4,Calibration!$D$2:$D$4,G171)</f>
        <v>599.25809944828541</v>
      </c>
    </row>
    <row r="172" spans="1:12" x14ac:dyDescent="0.25">
      <c r="A172">
        <v>850105</v>
      </c>
      <c r="B172">
        <v>14.71899986</v>
      </c>
      <c r="C172">
        <v>0.64639997000000005</v>
      </c>
      <c r="D172">
        <v>1057.69799805</v>
      </c>
      <c r="E172">
        <v>1.1901999700000001</v>
      </c>
      <c r="F172">
        <v>1249.4739990200001</v>
      </c>
      <c r="G172">
        <v>1.5552999999999999</v>
      </c>
      <c r="H172">
        <v>9.9000003020963209E+37</v>
      </c>
      <c r="J172" s="2">
        <f>TREND(Calibration!$A$2:$A$4,Calibration!$B$2:$B$4,C172)</f>
        <v>413.18965679083362</v>
      </c>
      <c r="K172" s="2">
        <f>TREND(Calibration!$A$2:$A$4,Calibration!$C$2:$C$4,E172)</f>
        <v>461.7768400358899</v>
      </c>
      <c r="L172" s="2">
        <f>TREND(Calibration!$A$2:$A$4,Calibration!$D$2:$D$4,G172)</f>
        <v>600.12379714024655</v>
      </c>
    </row>
    <row r="173" spans="1:12" x14ac:dyDescent="0.25">
      <c r="A173">
        <v>855106</v>
      </c>
      <c r="B173">
        <v>14.647999759999999</v>
      </c>
      <c r="C173">
        <v>0.64639997000000005</v>
      </c>
      <c r="D173">
        <v>1363.4040527300001</v>
      </c>
      <c r="E173">
        <v>1.1854000099999999</v>
      </c>
      <c r="F173">
        <v>855.67602538999995</v>
      </c>
      <c r="G173">
        <v>1.55369997</v>
      </c>
      <c r="H173">
        <v>9.9000003020963209E+37</v>
      </c>
      <c r="J173" s="2">
        <f>TREND(Calibration!$A$2:$A$4,Calibration!$B$2:$B$4,C173)</f>
        <v>413.18965679083362</v>
      </c>
      <c r="K173" s="2">
        <f>TREND(Calibration!$A$2:$A$4,Calibration!$C$2:$C$4,E173)</f>
        <v>459.83484569094139</v>
      </c>
      <c r="L173" s="2">
        <f>TREND(Calibration!$A$2:$A$4,Calibration!$D$2:$D$4,G173)</f>
        <v>599.46420243833438</v>
      </c>
    </row>
    <row r="174" spans="1:12" x14ac:dyDescent="0.25">
      <c r="A174">
        <v>860105</v>
      </c>
      <c r="B174">
        <v>14.614999770000001</v>
      </c>
      <c r="C174">
        <v>0.64050001000000001</v>
      </c>
      <c r="D174">
        <v>1236.4439697299999</v>
      </c>
      <c r="E174">
        <v>1.1789000000000001</v>
      </c>
      <c r="F174">
        <v>735.36602783000001</v>
      </c>
      <c r="G174">
        <v>1.5542000499999999</v>
      </c>
      <c r="H174">
        <v>9.9000003020963209E+37</v>
      </c>
      <c r="J174" s="2">
        <f>TREND(Calibration!$A$2:$A$4,Calibration!$B$2:$B$4,C174)</f>
        <v>409.57079344685292</v>
      </c>
      <c r="K174" s="2">
        <f>TREND(Calibration!$A$2:$A$4,Calibration!$C$2:$C$4,E174)</f>
        <v>457.20503572125244</v>
      </c>
      <c r="L174" s="2">
        <f>TREND(Calibration!$A$2:$A$4,Calibration!$D$2:$D$4,G174)</f>
        <v>599.67035489705836</v>
      </c>
    </row>
    <row r="175" spans="1:12" x14ac:dyDescent="0.25">
      <c r="A175">
        <v>865105</v>
      </c>
      <c r="B175">
        <v>14.602000240000001</v>
      </c>
      <c r="C175">
        <v>0.64429997999999999</v>
      </c>
      <c r="D175">
        <v>9.9000003020963209E+37</v>
      </c>
      <c r="E175">
        <v>1.17569995</v>
      </c>
      <c r="F175">
        <v>371.17599487000001</v>
      </c>
      <c r="G175">
        <v>1.55589998</v>
      </c>
      <c r="H175">
        <v>9.9000003020963209E+37</v>
      </c>
      <c r="J175" s="2">
        <f>TREND(Calibration!$A$2:$A$4,Calibration!$B$2:$B$4,C175)</f>
        <v>411.90158418801497</v>
      </c>
      <c r="K175" s="2">
        <f>TREND(Calibration!$A$2:$A$4,Calibration!$C$2:$C$4,E175)</f>
        <v>455.91034180639645</v>
      </c>
      <c r="L175" s="2">
        <f>TREND(Calibration!$A$2:$A$4,Calibration!$D$2:$D$4,G175)</f>
        <v>600.3711322709961</v>
      </c>
    </row>
    <row r="176" spans="1:12" x14ac:dyDescent="0.25">
      <c r="A176">
        <v>870105</v>
      </c>
      <c r="B176">
        <v>14.62800026</v>
      </c>
      <c r="C176">
        <v>0.63779998000000004</v>
      </c>
      <c r="D176">
        <v>9.9000003020963209E+37</v>
      </c>
      <c r="E176">
        <v>1.1713000499999999</v>
      </c>
      <c r="F176">
        <v>103.5</v>
      </c>
      <c r="G176">
        <v>1.5575000000000001</v>
      </c>
      <c r="H176">
        <v>9.9000003020963209E+37</v>
      </c>
      <c r="J176" s="2">
        <f>TREND(Calibration!$A$2:$A$4,Calibration!$B$2:$B$4,C176)</f>
        <v>407.91467381305068</v>
      </c>
      <c r="K176" s="2">
        <f>TREND(Calibration!$A$2:$A$4,Calibration!$C$2:$C$4,E176)</f>
        <v>454.13020594727703</v>
      </c>
      <c r="L176" s="2">
        <f>TREND(Calibration!$A$2:$A$4,Calibration!$D$2:$D$4,G176)</f>
        <v>601.03072285051883</v>
      </c>
    </row>
    <row r="177" spans="1:12" x14ac:dyDescent="0.25">
      <c r="A177">
        <v>875105</v>
      </c>
      <c r="B177">
        <v>14.65400028</v>
      </c>
      <c r="C177">
        <v>0.64209998000000001</v>
      </c>
      <c r="D177">
        <v>9.9000003020963209E+37</v>
      </c>
      <c r="E177">
        <v>1.1648999499999999</v>
      </c>
      <c r="F177">
        <v>-9.9000003020963209E+37</v>
      </c>
      <c r="G177">
        <v>1.5569000200000001</v>
      </c>
      <c r="H177">
        <v>9.9000003020963209E+37</v>
      </c>
      <c r="J177" s="2">
        <f>TREND(Calibration!$A$2:$A$4,Calibration!$B$2:$B$4,C177)</f>
        <v>410.55216836879629</v>
      </c>
      <c r="K177" s="2">
        <f>TREND(Calibration!$A$2:$A$4,Calibration!$C$2:$C$4,E177)</f>
        <v>451.54081811756504</v>
      </c>
      <c r="L177" s="2">
        <f>TREND(Calibration!$A$2:$A$4,Calibration!$D$2:$D$4,G177)</f>
        <v>600.78338771976917</v>
      </c>
    </row>
    <row r="178" spans="1:12" x14ac:dyDescent="0.25">
      <c r="A178">
        <v>880105</v>
      </c>
      <c r="B178">
        <v>14.68000031</v>
      </c>
      <c r="C178">
        <v>0.64099996999999997</v>
      </c>
      <c r="D178">
        <v>9.9000003020963209E+37</v>
      </c>
      <c r="E178">
        <v>1.1611000300000001</v>
      </c>
      <c r="F178">
        <v>-9.9000003020963209E+37</v>
      </c>
      <c r="G178">
        <v>1.5563999399999999</v>
      </c>
      <c r="H178">
        <v>9.9000003020963209E+37</v>
      </c>
      <c r="J178" s="2">
        <f>TREND(Calibration!$A$2:$A$4,Calibration!$B$2:$B$4,C178)</f>
        <v>409.87745432547865</v>
      </c>
      <c r="K178" s="2">
        <f>TREND(Calibration!$A$2:$A$4,Calibration!$C$2:$C$4,E178)</f>
        <v>450.00342548278138</v>
      </c>
      <c r="L178" s="2">
        <f>TREND(Calibration!$A$2:$A$4,Calibration!$D$2:$D$4,G178)</f>
        <v>600.57723526104508</v>
      </c>
    </row>
    <row r="179" spans="1:12" x14ac:dyDescent="0.25">
      <c r="A179">
        <v>885106</v>
      </c>
      <c r="B179">
        <v>14.7159996</v>
      </c>
      <c r="C179">
        <v>0.64209998000000001</v>
      </c>
      <c r="D179">
        <v>9.9000003020963209E+37</v>
      </c>
      <c r="E179">
        <v>1.1476000500000001</v>
      </c>
      <c r="F179">
        <v>-9.9000003020963209E+37</v>
      </c>
      <c r="G179">
        <v>1.5552999999999999</v>
      </c>
      <c r="H179">
        <v>9.9000003020963209E+37</v>
      </c>
      <c r="J179" s="2">
        <f>TREND(Calibration!$A$2:$A$4,Calibration!$B$2:$B$4,C179)</f>
        <v>410.55216836879629</v>
      </c>
      <c r="K179" s="2">
        <f>TREND(Calibration!$A$2:$A$4,Calibration!$C$2:$C$4,E179)</f>
        <v>444.54152896345272</v>
      </c>
      <c r="L179" s="2">
        <f>TREND(Calibration!$A$2:$A$4,Calibration!$D$2:$D$4,G179)</f>
        <v>600.12379714024655</v>
      </c>
    </row>
    <row r="180" spans="1:12" x14ac:dyDescent="0.25">
      <c r="A180">
        <v>890105</v>
      </c>
      <c r="B180">
        <v>14.722000120000001</v>
      </c>
      <c r="C180">
        <v>0.63719999999999999</v>
      </c>
      <c r="D180">
        <v>1114.47497559</v>
      </c>
      <c r="E180">
        <v>1.1383999600000001</v>
      </c>
      <c r="F180">
        <v>94.967002870000002</v>
      </c>
      <c r="G180">
        <v>1.5575000000000001</v>
      </c>
      <c r="H180">
        <v>9.9000003020963209E+37</v>
      </c>
      <c r="J180" s="2">
        <f>TREND(Calibration!$A$2:$A$4,Calibration!$B$2:$B$4,C180)</f>
        <v>407.5466635843166</v>
      </c>
      <c r="K180" s="2">
        <f>TREND(Calibration!$A$2:$A$4,Calibration!$C$2:$C$4,E180)</f>
        <v>440.81930570471377</v>
      </c>
      <c r="L180" s="2">
        <f>TREND(Calibration!$A$2:$A$4,Calibration!$D$2:$D$4,G180)</f>
        <v>601.03072285051883</v>
      </c>
    </row>
    <row r="181" spans="1:12" x14ac:dyDescent="0.25">
      <c r="A181">
        <v>895105</v>
      </c>
      <c r="B181">
        <v>14.661000250000001</v>
      </c>
      <c r="C181">
        <v>0.64099996999999997</v>
      </c>
      <c r="D181">
        <v>244.28700255999999</v>
      </c>
      <c r="E181">
        <v>1.1383999600000001</v>
      </c>
      <c r="F181">
        <v>633.61199951000003</v>
      </c>
      <c r="G181">
        <v>1.55589998</v>
      </c>
      <c r="H181">
        <v>9.9000003020963209E+37</v>
      </c>
      <c r="J181" s="2">
        <f>TREND(Calibration!$A$2:$A$4,Calibration!$B$2:$B$4,C181)</f>
        <v>409.87745432547865</v>
      </c>
      <c r="K181" s="2">
        <f>TREND(Calibration!$A$2:$A$4,Calibration!$C$2:$C$4,E181)</f>
        <v>440.81930570471377</v>
      </c>
      <c r="L181" s="2">
        <f>TREND(Calibration!$A$2:$A$4,Calibration!$D$2:$D$4,G181)</f>
        <v>600.3711322709961</v>
      </c>
    </row>
    <row r="182" spans="1:12" x14ac:dyDescent="0.25">
      <c r="A182">
        <v>900106</v>
      </c>
      <c r="B182">
        <v>14.56999969</v>
      </c>
      <c r="C182">
        <v>0.63990002999999995</v>
      </c>
      <c r="D182">
        <v>733.77600098000005</v>
      </c>
      <c r="E182">
        <v>1.13460004</v>
      </c>
      <c r="F182">
        <v>1245.3869628899999</v>
      </c>
      <c r="G182">
        <v>1.55589998</v>
      </c>
      <c r="H182">
        <v>9.9000003020963209E+37</v>
      </c>
      <c r="J182" s="2">
        <f>TREND(Calibration!$A$2:$A$4,Calibration!$B$2:$B$4,C182)</f>
        <v>409.2027832181189</v>
      </c>
      <c r="K182" s="2">
        <f>TREND(Calibration!$A$2:$A$4,Calibration!$C$2:$C$4,E182)</f>
        <v>439.28191306993</v>
      </c>
      <c r="L182" s="2">
        <f>TREND(Calibration!$A$2:$A$4,Calibration!$D$2:$D$4,G182)</f>
        <v>600.3711322709961</v>
      </c>
    </row>
    <row r="183" spans="1:12" x14ac:dyDescent="0.25">
      <c r="A183">
        <v>905104</v>
      </c>
      <c r="B183">
        <v>14.524000170000001</v>
      </c>
      <c r="C183">
        <v>0.64209998000000001</v>
      </c>
      <c r="D183">
        <v>975.14697265999996</v>
      </c>
      <c r="E183">
        <v>1.13460004</v>
      </c>
      <c r="F183">
        <v>9.9000003020963209E+37</v>
      </c>
      <c r="G183">
        <v>1.5569000200000001</v>
      </c>
      <c r="H183">
        <v>9.9000003020963209E+37</v>
      </c>
      <c r="J183" s="2">
        <f>TREND(Calibration!$A$2:$A$4,Calibration!$B$2:$B$4,C183)</f>
        <v>410.55216836879629</v>
      </c>
      <c r="K183" s="2">
        <f>TREND(Calibration!$A$2:$A$4,Calibration!$C$2:$C$4,E183)</f>
        <v>439.28191306993</v>
      </c>
      <c r="L183" s="2">
        <f>TREND(Calibration!$A$2:$A$4,Calibration!$D$2:$D$4,G183)</f>
        <v>600.78338771976917</v>
      </c>
    </row>
    <row r="184" spans="1:12" x14ac:dyDescent="0.25">
      <c r="A184">
        <v>910105</v>
      </c>
      <c r="B184">
        <v>14.50800037</v>
      </c>
      <c r="C184">
        <v>0.64099996999999997</v>
      </c>
      <c r="D184">
        <v>940.04400635000002</v>
      </c>
      <c r="E184">
        <v>1.13030005</v>
      </c>
      <c r="F184">
        <v>9.9000003020963209E+37</v>
      </c>
      <c r="G184">
        <v>1.55480003</v>
      </c>
      <c r="H184">
        <v>9.9000003020963209E+37</v>
      </c>
      <c r="J184" s="2">
        <f>TREND(Calibration!$A$2:$A$4,Calibration!$B$2:$B$4,C184)</f>
        <v>409.87745432547865</v>
      </c>
      <c r="K184" s="2">
        <f>TREND(Calibration!$A$2:$A$4,Calibration!$C$2:$C$4,E184)</f>
        <v>437.5421993507876</v>
      </c>
      <c r="L184" s="2">
        <f>TREND(Calibration!$A$2:$A$4,Calibration!$D$2:$D$4,G184)</f>
        <v>599.91769002780802</v>
      </c>
    </row>
    <row r="185" spans="1:12" x14ac:dyDescent="0.25">
      <c r="A185">
        <v>915104</v>
      </c>
      <c r="B185">
        <v>14.527999879999999</v>
      </c>
      <c r="C185">
        <v>0.64050001000000001</v>
      </c>
      <c r="D185">
        <v>765.44500731999995</v>
      </c>
      <c r="E185">
        <v>1.13080001</v>
      </c>
      <c r="F185">
        <v>9.9000003020963209E+37</v>
      </c>
      <c r="G185">
        <v>1.5552999999999999</v>
      </c>
      <c r="H185">
        <v>9.9000003020963209E+37</v>
      </c>
      <c r="J185" s="2">
        <f>TREND(Calibration!$A$2:$A$4,Calibration!$B$2:$B$4,C185)</f>
        <v>409.57079344685292</v>
      </c>
      <c r="K185" s="2">
        <f>TREND(Calibration!$A$2:$A$4,Calibration!$C$2:$C$4,E185)</f>
        <v>437.7444759307383</v>
      </c>
      <c r="L185" s="2">
        <f>TREND(Calibration!$A$2:$A$4,Calibration!$D$2:$D$4,G185)</f>
        <v>600.12379714024655</v>
      </c>
    </row>
    <row r="186" spans="1:12" x14ac:dyDescent="0.25">
      <c r="A186">
        <v>920104</v>
      </c>
      <c r="B186">
        <v>14.588999749999999</v>
      </c>
      <c r="C186">
        <v>0.63829999999999998</v>
      </c>
      <c r="D186">
        <v>685.35198975000003</v>
      </c>
      <c r="E186">
        <v>1.1281000400000001</v>
      </c>
      <c r="F186">
        <v>9.9000003020963209E+37</v>
      </c>
      <c r="G186">
        <v>1.5575000000000001</v>
      </c>
      <c r="H186">
        <v>9.9000003020963209E+37</v>
      </c>
      <c r="J186" s="2">
        <f>TREND(Calibration!$A$2:$A$4,Calibration!$B$2:$B$4,C186)</f>
        <v>408.22137149392597</v>
      </c>
      <c r="K186" s="2">
        <f>TREND(Calibration!$A$2:$A$4,Calibration!$C$2:$C$4,E186)</f>
        <v>436.65210714609634</v>
      </c>
      <c r="L186" s="2">
        <f>TREND(Calibration!$A$2:$A$4,Calibration!$D$2:$D$4,G186)</f>
        <v>601.03072285051883</v>
      </c>
    </row>
    <row r="187" spans="1:12" x14ac:dyDescent="0.25">
      <c r="A187">
        <v>925105</v>
      </c>
      <c r="B187">
        <v>14.68700027</v>
      </c>
      <c r="C187">
        <v>0.63889998000000003</v>
      </c>
      <c r="D187">
        <v>485.57000732</v>
      </c>
      <c r="E187">
        <v>1.12759995</v>
      </c>
      <c r="F187">
        <v>9.9000003020963209E+37</v>
      </c>
      <c r="G187">
        <v>1.5552999999999999</v>
      </c>
      <c r="H187">
        <v>9.9000003020963209E+37</v>
      </c>
      <c r="J187" s="2">
        <f>TREND(Calibration!$A$2:$A$4,Calibration!$B$2:$B$4,C187)</f>
        <v>408.58938172265999</v>
      </c>
      <c r="K187" s="2">
        <f>TREND(Calibration!$A$2:$A$4,Calibration!$C$2:$C$4,E187)</f>
        <v>436.44977797002707</v>
      </c>
      <c r="L187" s="2">
        <f>TREND(Calibration!$A$2:$A$4,Calibration!$D$2:$D$4,G187)</f>
        <v>600.12379714024655</v>
      </c>
    </row>
    <row r="188" spans="1:12" x14ac:dyDescent="0.25">
      <c r="A188">
        <v>930104</v>
      </c>
      <c r="B188">
        <v>14.73799992</v>
      </c>
      <c r="C188">
        <v>0.63779998000000004</v>
      </c>
      <c r="D188">
        <v>940.65100098000005</v>
      </c>
      <c r="E188">
        <v>1.1200000000000001</v>
      </c>
      <c r="F188">
        <v>9.9000003020963209E+37</v>
      </c>
      <c r="G188">
        <v>1.5563999399999999</v>
      </c>
      <c r="H188">
        <v>9.9000003020963209E+37</v>
      </c>
      <c r="J188" s="2">
        <f>TREND(Calibration!$A$2:$A$4,Calibration!$B$2:$B$4,C188)</f>
        <v>407.91467381305068</v>
      </c>
      <c r="K188" s="2">
        <f>TREND(Calibration!$A$2:$A$4,Calibration!$C$2:$C$4,E188)</f>
        <v>433.37494819605172</v>
      </c>
      <c r="L188" s="2">
        <f>TREND(Calibration!$A$2:$A$4,Calibration!$D$2:$D$4,G188)</f>
        <v>600.57723526104508</v>
      </c>
    </row>
    <row r="189" spans="1:12" x14ac:dyDescent="0.25">
      <c r="A189">
        <v>935104</v>
      </c>
      <c r="B189">
        <v>14.75800037</v>
      </c>
      <c r="C189">
        <v>0.63450002999999999</v>
      </c>
      <c r="D189">
        <v>572.99700928000004</v>
      </c>
      <c r="E189">
        <v>1.1124999499999999</v>
      </c>
      <c r="F189">
        <v>9.9000003020963209E+37</v>
      </c>
      <c r="G189">
        <v>1.55799997</v>
      </c>
      <c r="H189">
        <v>9.9000003020963209E+37</v>
      </c>
      <c r="J189" s="2">
        <f>TREND(Calibration!$A$2:$A$4,Calibration!$B$2:$B$4,C189)</f>
        <v>405.89058075276398</v>
      </c>
      <c r="K189" s="2">
        <f>TREND(Calibration!$A$2:$A$4,Calibration!$C$2:$C$4,E189)</f>
        <v>430.34053651619797</v>
      </c>
      <c r="L189" s="2">
        <f>TREND(Calibration!$A$2:$A$4,Calibration!$D$2:$D$4,G189)</f>
        <v>601.23682996295736</v>
      </c>
    </row>
    <row r="190" spans="1:12" x14ac:dyDescent="0.25">
      <c r="A190">
        <v>940106</v>
      </c>
      <c r="B190">
        <v>14.692999840000001</v>
      </c>
      <c r="C190">
        <v>0.63620001000000004</v>
      </c>
      <c r="D190">
        <v>795.49798583999996</v>
      </c>
      <c r="E190">
        <v>1.11090004</v>
      </c>
      <c r="F190">
        <v>9.9000003020963209E+37</v>
      </c>
      <c r="G190">
        <v>1.5569000200000001</v>
      </c>
      <c r="H190">
        <v>9.9000003020963209E+37</v>
      </c>
      <c r="J190" s="2">
        <f>TREND(Calibration!$A$2:$A$4,Calibration!$B$2:$B$4,C190)</f>
        <v>406.93329889110737</v>
      </c>
      <c r="K190" s="2">
        <f>TREND(Calibration!$A$2:$A$4,Calibration!$C$2:$C$4,E190)</f>
        <v>429.69323608610557</v>
      </c>
      <c r="L190" s="2">
        <f>TREND(Calibration!$A$2:$A$4,Calibration!$D$2:$D$4,G190)</f>
        <v>600.78338771976917</v>
      </c>
    </row>
    <row r="191" spans="1:12" x14ac:dyDescent="0.25">
      <c r="A191">
        <v>945104</v>
      </c>
      <c r="B191">
        <v>14.62199974</v>
      </c>
      <c r="C191">
        <v>0.63620001000000004</v>
      </c>
      <c r="D191">
        <v>800.28900146000001</v>
      </c>
      <c r="E191">
        <v>1.10870004</v>
      </c>
      <c r="F191">
        <v>9.9000003020963209E+37</v>
      </c>
      <c r="G191">
        <v>1.5563999399999999</v>
      </c>
      <c r="H191">
        <v>9.9000003020963209E+37</v>
      </c>
      <c r="J191" s="2">
        <f>TREND(Calibration!$A$2:$A$4,Calibration!$B$2:$B$4,C191)</f>
        <v>406.93329889110737</v>
      </c>
      <c r="K191" s="2">
        <f>TREND(Calibration!$A$2:$A$4,Calibration!$C$2:$C$4,E191)</f>
        <v>428.80314792726955</v>
      </c>
      <c r="L191" s="2">
        <f>TREND(Calibration!$A$2:$A$4,Calibration!$D$2:$D$4,G191)</f>
        <v>600.57723526104508</v>
      </c>
    </row>
    <row r="192" spans="1:12" x14ac:dyDescent="0.25">
      <c r="A192">
        <v>950104</v>
      </c>
      <c r="B192">
        <v>14.57299995</v>
      </c>
      <c r="C192">
        <v>0.63779998000000004</v>
      </c>
      <c r="D192">
        <v>451.12100220000002</v>
      </c>
      <c r="E192">
        <v>1.10870004</v>
      </c>
      <c r="F192">
        <v>9.9000003020963209E+37</v>
      </c>
      <c r="G192">
        <v>1.5552999999999999</v>
      </c>
      <c r="H192">
        <v>9.9000003020963209E+37</v>
      </c>
      <c r="J192" s="2">
        <f>TREND(Calibration!$A$2:$A$4,Calibration!$B$2:$B$4,C192)</f>
        <v>407.91467381305068</v>
      </c>
      <c r="K192" s="2">
        <f>TREND(Calibration!$A$2:$A$4,Calibration!$C$2:$C$4,E192)</f>
        <v>428.80314792726955</v>
      </c>
      <c r="L192" s="2">
        <f>TREND(Calibration!$A$2:$A$4,Calibration!$D$2:$D$4,G192)</f>
        <v>600.12379714024655</v>
      </c>
    </row>
    <row r="193" spans="1:12" x14ac:dyDescent="0.25">
      <c r="A193">
        <v>955105</v>
      </c>
      <c r="B193">
        <v>14.54399967</v>
      </c>
      <c r="C193">
        <v>0.64480000999999998</v>
      </c>
      <c r="D193">
        <v>612.45800781000003</v>
      </c>
      <c r="E193">
        <v>1.10599995</v>
      </c>
      <c r="F193">
        <v>9.9000003020963209E+37</v>
      </c>
      <c r="G193">
        <v>1.5575000000000001</v>
      </c>
      <c r="H193">
        <v>9.9000003020963209E+37</v>
      </c>
      <c r="J193" s="2">
        <f>TREND(Calibration!$A$2:$A$4,Calibration!$B$2:$B$4,C193)</f>
        <v>412.20828800259852</v>
      </c>
      <c r="K193" s="2">
        <f>TREND(Calibration!$A$2:$A$4,Calibration!$C$2:$C$4,E193)</f>
        <v>427.71073059236431</v>
      </c>
      <c r="L193" s="2">
        <f>TREND(Calibration!$A$2:$A$4,Calibration!$D$2:$D$4,G193)</f>
        <v>601.03072285051883</v>
      </c>
    </row>
    <row r="194" spans="1:12" x14ac:dyDescent="0.25">
      <c r="A194">
        <v>960104</v>
      </c>
      <c r="B194">
        <v>14.5340004</v>
      </c>
      <c r="C194">
        <v>0.64160001</v>
      </c>
      <c r="D194">
        <v>874.93402100000003</v>
      </c>
      <c r="E194">
        <v>1.10549998</v>
      </c>
      <c r="F194">
        <v>9.9000003020963209E+37</v>
      </c>
      <c r="G194">
        <v>1.55589998</v>
      </c>
      <c r="H194">
        <v>9.9000003020963209E+37</v>
      </c>
      <c r="J194" s="2">
        <f>TREND(Calibration!$A$2:$A$4,Calibration!$B$2:$B$4,C194)</f>
        <v>410.24550135646228</v>
      </c>
      <c r="K194" s="2">
        <f>TREND(Calibration!$A$2:$A$4,Calibration!$C$2:$C$4,E194)</f>
        <v>427.50844996655832</v>
      </c>
      <c r="L194" s="2">
        <f>TREND(Calibration!$A$2:$A$4,Calibration!$D$2:$D$4,G194)</f>
        <v>600.3711322709961</v>
      </c>
    </row>
    <row r="195" spans="1:12" x14ac:dyDescent="0.25">
      <c r="A195">
        <v>965104</v>
      </c>
      <c r="B195">
        <v>14.57600021</v>
      </c>
      <c r="C195">
        <v>0.64259999999999995</v>
      </c>
      <c r="D195">
        <v>507.30700683999999</v>
      </c>
      <c r="E195">
        <v>1.1022000300000001</v>
      </c>
      <c r="F195">
        <v>9.9000003020963209E+37</v>
      </c>
      <c r="G195">
        <v>1.55589998</v>
      </c>
      <c r="H195">
        <v>9.9000003020963209E+37</v>
      </c>
      <c r="J195" s="2">
        <f>TREND(Calibration!$A$2:$A$4,Calibration!$B$2:$B$4,C195)</f>
        <v>410.85886604967158</v>
      </c>
      <c r="K195" s="2">
        <f>TREND(Calibration!$A$2:$A$4,Calibration!$C$2:$C$4,E195)</f>
        <v>426.17333795758066</v>
      </c>
      <c r="L195" s="2">
        <f>TREND(Calibration!$A$2:$A$4,Calibration!$D$2:$D$4,G195)</f>
        <v>600.3711322709961</v>
      </c>
    </row>
    <row r="196" spans="1:12" x14ac:dyDescent="0.25">
      <c r="A196">
        <v>970106</v>
      </c>
      <c r="B196">
        <v>14.663999560000001</v>
      </c>
      <c r="C196">
        <v>0.64099996999999997</v>
      </c>
      <c r="D196">
        <v>593.92297363</v>
      </c>
      <c r="E196">
        <v>1.10380006</v>
      </c>
      <c r="F196">
        <v>9.9000003020963209E+37</v>
      </c>
      <c r="G196">
        <v>1.5569000200000001</v>
      </c>
      <c r="H196">
        <v>9.9000003020963209E+37</v>
      </c>
      <c r="J196" s="2">
        <f>TREND(Calibration!$A$2:$A$4,Calibration!$B$2:$B$4,C196)</f>
        <v>409.87745432547865</v>
      </c>
      <c r="K196" s="2">
        <f>TREND(Calibration!$A$2:$A$4,Calibration!$C$2:$C$4,E196)</f>
        <v>426.82068693793622</v>
      </c>
      <c r="L196" s="2">
        <f>TREND(Calibration!$A$2:$A$4,Calibration!$D$2:$D$4,G196)</f>
        <v>600.78338771976917</v>
      </c>
    </row>
    <row r="197" spans="1:12" x14ac:dyDescent="0.25">
      <c r="A197">
        <v>975104</v>
      </c>
      <c r="B197">
        <v>14.7159996</v>
      </c>
      <c r="C197">
        <v>0.63559997000000001</v>
      </c>
      <c r="D197">
        <v>659.17602538999995</v>
      </c>
      <c r="E197">
        <v>1.1001000400000001</v>
      </c>
      <c r="F197">
        <v>1062.5670166</v>
      </c>
      <c r="G197">
        <v>1.5585999500000001</v>
      </c>
      <c r="H197">
        <v>9.9000003020963209E+37</v>
      </c>
      <c r="J197" s="2">
        <f>TREND(Calibration!$A$2:$A$4,Calibration!$B$2:$B$4,C197)</f>
        <v>406.56525186012368</v>
      </c>
      <c r="K197" s="2">
        <f>TREND(Calibration!$A$2:$A$4,Calibration!$C$2:$C$4,E197)</f>
        <v>425.32371239727422</v>
      </c>
      <c r="L197" s="2">
        <f>TREND(Calibration!$A$2:$A$4,Calibration!$D$2:$D$4,G197)</f>
        <v>601.48416509370691</v>
      </c>
    </row>
    <row r="198" spans="1:12" x14ac:dyDescent="0.25">
      <c r="A198">
        <v>980105</v>
      </c>
      <c r="B198">
        <v>14.836000439999999</v>
      </c>
      <c r="C198">
        <v>0.63889998000000003</v>
      </c>
      <c r="D198">
        <v>698.66400146000001</v>
      </c>
      <c r="E198">
        <v>1.0946999799999999</v>
      </c>
      <c r="F198">
        <v>701.71002196999996</v>
      </c>
      <c r="G198">
        <v>1.55910003</v>
      </c>
      <c r="H198">
        <v>9.9000003020963209E+37</v>
      </c>
      <c r="J198" s="2">
        <f>TREND(Calibration!$A$2:$A$4,Calibration!$B$2:$B$4,C198)</f>
        <v>408.58938172265999</v>
      </c>
      <c r="K198" s="2">
        <f>TREND(Calibration!$A$2:$A$4,Calibration!$C$2:$C$4,E198)</f>
        <v>423.13892627772691</v>
      </c>
      <c r="L198" s="2">
        <f>TREND(Calibration!$A$2:$A$4,Calibration!$D$2:$D$4,G198)</f>
        <v>601.690317552431</v>
      </c>
    </row>
    <row r="199" spans="1:12" x14ac:dyDescent="0.25">
      <c r="A199">
        <v>985106</v>
      </c>
      <c r="B199">
        <v>14.807000159999999</v>
      </c>
      <c r="C199">
        <v>0.63559997000000001</v>
      </c>
      <c r="D199">
        <v>807.72497558999999</v>
      </c>
      <c r="E199">
        <v>1.09200001</v>
      </c>
      <c r="F199">
        <v>431.66699218999997</v>
      </c>
      <c r="G199">
        <v>1.55799997</v>
      </c>
      <c r="H199">
        <v>9.9000003020963209E+37</v>
      </c>
      <c r="J199" s="2">
        <f>TREND(Calibration!$A$2:$A$4,Calibration!$B$2:$B$4,C199)</f>
        <v>406.56525186012368</v>
      </c>
      <c r="K199" s="2">
        <f>TREND(Calibration!$A$2:$A$4,Calibration!$C$2:$C$4,E199)</f>
        <v>422.04655749308489</v>
      </c>
      <c r="L199" s="2">
        <f>TREND(Calibration!$A$2:$A$4,Calibration!$D$2:$D$4,G199)</f>
        <v>601.23682996295736</v>
      </c>
    </row>
    <row r="200" spans="1:12" x14ac:dyDescent="0.25">
      <c r="A200">
        <v>990104</v>
      </c>
      <c r="B200">
        <v>14.79699993</v>
      </c>
      <c r="C200">
        <v>0.63400000000000001</v>
      </c>
      <c r="D200">
        <v>671.56097411999997</v>
      </c>
      <c r="E200">
        <v>1.08710003</v>
      </c>
      <c r="F200">
        <v>513.47399901999995</v>
      </c>
      <c r="G200">
        <v>1.5575000000000001</v>
      </c>
      <c r="H200">
        <v>9.9000003020963209E+37</v>
      </c>
      <c r="J200" s="2">
        <f>TREND(Calibration!$A$2:$A$4,Calibration!$B$2:$B$4,C200)</f>
        <v>405.58387693818037</v>
      </c>
      <c r="K200" s="2">
        <f>TREND(Calibration!$A$2:$A$4,Calibration!$C$2:$C$4,E200)</f>
        <v>420.06409650375156</v>
      </c>
      <c r="L200" s="2">
        <f>TREND(Calibration!$A$2:$A$4,Calibration!$D$2:$D$4,G200)</f>
        <v>601.03072285051883</v>
      </c>
    </row>
    <row r="201" spans="1:12" x14ac:dyDescent="0.25">
      <c r="A201">
        <v>995104</v>
      </c>
      <c r="B201">
        <v>14.74800014</v>
      </c>
      <c r="C201">
        <v>0.63829999999999998</v>
      </c>
      <c r="D201">
        <v>1070.4799804700001</v>
      </c>
      <c r="E201">
        <v>1.0844000600000001</v>
      </c>
      <c r="F201">
        <v>424.01199341</v>
      </c>
      <c r="G201">
        <v>1.55589998</v>
      </c>
      <c r="H201">
        <v>9.9000003020963209E+37</v>
      </c>
      <c r="J201" s="2">
        <f>TREND(Calibration!$A$2:$A$4,Calibration!$B$2:$B$4,C201)</f>
        <v>408.22137149392597</v>
      </c>
      <c r="K201" s="2">
        <f>TREND(Calibration!$A$2:$A$4,Calibration!$C$2:$C$4,E201)</f>
        <v>418.97172771910954</v>
      </c>
      <c r="L201" s="2">
        <f>TREND(Calibration!$A$2:$A$4,Calibration!$D$2:$D$4,G201)</f>
        <v>600.3711322709961</v>
      </c>
    </row>
    <row r="202" spans="1:12" x14ac:dyDescent="0.25">
      <c r="A202">
        <v>1000105</v>
      </c>
      <c r="B202">
        <v>14.68700027</v>
      </c>
      <c r="C202">
        <v>0.63510001000000005</v>
      </c>
      <c r="D202">
        <v>9.9000003020963209E+37</v>
      </c>
      <c r="E202">
        <v>1.08599997</v>
      </c>
      <c r="F202">
        <v>-9.9000003020963209E+37</v>
      </c>
      <c r="G202">
        <v>1.5575000000000001</v>
      </c>
      <c r="H202">
        <v>9.9000003020963209E+37</v>
      </c>
      <c r="J202" s="2">
        <f>TREND(Calibration!$A$2:$A$4,Calibration!$B$2:$B$4,C202)</f>
        <v>406.258590981498</v>
      </c>
      <c r="K202" s="2">
        <f>TREND(Calibration!$A$2:$A$4,Calibration!$C$2:$C$4,E202)</f>
        <v>419.61902814920194</v>
      </c>
      <c r="L202" s="2">
        <f>TREND(Calibration!$A$2:$A$4,Calibration!$D$2:$D$4,G202)</f>
        <v>601.03072285051883</v>
      </c>
    </row>
    <row r="203" spans="1:12" x14ac:dyDescent="0.25">
      <c r="A203">
        <v>1005106</v>
      </c>
      <c r="B203">
        <v>14.652000429999999</v>
      </c>
      <c r="C203">
        <v>0.63510001000000005</v>
      </c>
      <c r="D203">
        <v>1149.39294434</v>
      </c>
      <c r="E203">
        <v>1.08710003</v>
      </c>
      <c r="F203">
        <v>267.53399658000001</v>
      </c>
      <c r="G203">
        <v>1.5542000499999999</v>
      </c>
      <c r="H203">
        <v>9.9000003020963209E+37</v>
      </c>
      <c r="J203" s="2">
        <f>TREND(Calibration!$A$2:$A$4,Calibration!$B$2:$B$4,C203)</f>
        <v>406.258590981498</v>
      </c>
      <c r="K203" s="2">
        <f>TREND(Calibration!$A$2:$A$4,Calibration!$C$2:$C$4,E203)</f>
        <v>420.06409650375156</v>
      </c>
      <c r="L203" s="2">
        <f>TREND(Calibration!$A$2:$A$4,Calibration!$D$2:$D$4,G203)</f>
        <v>599.67035489705836</v>
      </c>
    </row>
    <row r="204" spans="1:12" x14ac:dyDescent="0.25">
      <c r="A204">
        <v>1010105</v>
      </c>
      <c r="B204">
        <v>14.63899994</v>
      </c>
      <c r="C204">
        <v>0.63990002999999995</v>
      </c>
      <c r="D204">
        <v>931.00598145000004</v>
      </c>
      <c r="E204">
        <v>1.0854999999999999</v>
      </c>
      <c r="F204">
        <v>348.34698486000002</v>
      </c>
      <c r="G204">
        <v>1.55589998</v>
      </c>
      <c r="H204">
        <v>9.9000003020963209E+37</v>
      </c>
      <c r="J204" s="2">
        <f>TREND(Calibration!$A$2:$A$4,Calibration!$B$2:$B$4,C204)</f>
        <v>409.2027832181189</v>
      </c>
      <c r="K204" s="2">
        <f>TREND(Calibration!$A$2:$A$4,Calibration!$C$2:$C$4,E204)</f>
        <v>419.41674752339588</v>
      </c>
      <c r="L204" s="2">
        <f>TREND(Calibration!$A$2:$A$4,Calibration!$D$2:$D$4,G204)</f>
        <v>600.3711322709961</v>
      </c>
    </row>
    <row r="205" spans="1:12" x14ac:dyDescent="0.25">
      <c r="A205">
        <v>1015104</v>
      </c>
      <c r="B205">
        <v>14.63799953</v>
      </c>
      <c r="C205">
        <v>0.63779998000000004</v>
      </c>
      <c r="D205">
        <v>9.9000003020963209E+37</v>
      </c>
      <c r="E205">
        <v>1.08389997</v>
      </c>
      <c r="F205">
        <v>580.28302001999998</v>
      </c>
      <c r="G205">
        <v>1.5542000499999999</v>
      </c>
      <c r="H205">
        <v>9.9000003020963209E+37</v>
      </c>
      <c r="J205" s="2">
        <f>TREND(Calibration!$A$2:$A$4,Calibration!$B$2:$B$4,C205)</f>
        <v>407.91467381305068</v>
      </c>
      <c r="K205" s="2">
        <f>TREND(Calibration!$A$2:$A$4,Calibration!$C$2:$C$4,E205)</f>
        <v>418.76939854304032</v>
      </c>
      <c r="L205" s="2">
        <f>TREND(Calibration!$A$2:$A$4,Calibration!$D$2:$D$4,G205)</f>
        <v>599.67035489705836</v>
      </c>
    </row>
    <row r="206" spans="1:12" x14ac:dyDescent="0.25">
      <c r="A206">
        <v>1020104</v>
      </c>
      <c r="B206">
        <v>14.692999840000001</v>
      </c>
      <c r="C206">
        <v>0.63990002999999995</v>
      </c>
      <c r="D206">
        <v>1094.7220459</v>
      </c>
      <c r="E206">
        <v>1.0724999900000001</v>
      </c>
      <c r="F206">
        <v>799.59197998000002</v>
      </c>
      <c r="G206">
        <v>1.55369997</v>
      </c>
      <c r="H206">
        <v>9.9000003020963209E+37</v>
      </c>
      <c r="J206" s="2">
        <f>TREND(Calibration!$A$2:$A$4,Calibration!$B$2:$B$4,C206)</f>
        <v>409.2027832181189</v>
      </c>
      <c r="K206" s="2">
        <f>TREND(Calibration!$A$2:$A$4,Calibration!$C$2:$C$4,E206)</f>
        <v>414.15713162987328</v>
      </c>
      <c r="L206" s="2">
        <f>TREND(Calibration!$A$2:$A$4,Calibration!$D$2:$D$4,G206)</f>
        <v>599.46420243833438</v>
      </c>
    </row>
    <row r="207" spans="1:12" x14ac:dyDescent="0.25">
      <c r="A207">
        <v>1025104</v>
      </c>
      <c r="B207">
        <v>14.75800037</v>
      </c>
      <c r="C207">
        <v>0.63779998000000004</v>
      </c>
      <c r="D207">
        <v>615.39898682</v>
      </c>
      <c r="E207">
        <v>1.0816999700000001</v>
      </c>
      <c r="F207">
        <v>1086.4799804700001</v>
      </c>
      <c r="G207">
        <v>1.5509999999999999</v>
      </c>
      <c r="H207">
        <v>9.9000003020963209E+37</v>
      </c>
      <c r="J207" s="2">
        <f>TREND(Calibration!$A$2:$A$4,Calibration!$B$2:$B$4,C207)</f>
        <v>407.91467381305068</v>
      </c>
      <c r="K207" s="2">
        <f>TREND(Calibration!$A$2:$A$4,Calibration!$C$2:$C$4,E207)</f>
        <v>417.8793103842043</v>
      </c>
      <c r="L207" s="2">
        <f>TREND(Calibration!$A$2:$A$4,Calibration!$D$2:$D$4,G207)</f>
        <v>598.35116961562358</v>
      </c>
    </row>
    <row r="208" spans="1:12" x14ac:dyDescent="0.25">
      <c r="A208">
        <v>1030105</v>
      </c>
      <c r="B208">
        <v>14.833000180000001</v>
      </c>
      <c r="C208">
        <v>0.63829999999999998</v>
      </c>
      <c r="D208">
        <v>864.14099121000004</v>
      </c>
      <c r="E208">
        <v>1.0806000200000001</v>
      </c>
      <c r="F208">
        <v>1318.5600585899999</v>
      </c>
      <c r="G208">
        <v>1.55050004</v>
      </c>
      <c r="H208">
        <v>1188.7550048799999</v>
      </c>
      <c r="J208" s="2">
        <f>TREND(Calibration!$A$2:$A$4,Calibration!$B$2:$B$4,C208)</f>
        <v>408.22137149392597</v>
      </c>
      <c r="K208" s="2">
        <f>TREND(Calibration!$A$2:$A$4,Calibration!$C$2:$C$4,E208)</f>
        <v>417.43428653406261</v>
      </c>
      <c r="L208" s="2">
        <f>TREND(Calibration!$A$2:$A$4,Calibration!$D$2:$D$4,G208)</f>
        <v>598.1450666255746</v>
      </c>
    </row>
    <row r="209" spans="1:12" x14ac:dyDescent="0.25">
      <c r="A209">
        <v>1035103</v>
      </c>
      <c r="B209">
        <v>14.81999969</v>
      </c>
      <c r="C209">
        <v>0.63510001000000005</v>
      </c>
      <c r="D209">
        <v>9.9000003020963209E+37</v>
      </c>
      <c r="E209">
        <v>1.0816999700000001</v>
      </c>
      <c r="F209">
        <v>614.57702637</v>
      </c>
      <c r="G209">
        <v>1.5514999599999999</v>
      </c>
      <c r="H209">
        <v>9.9000003020963209E+37</v>
      </c>
      <c r="J209" s="2">
        <f>TREND(Calibration!$A$2:$A$4,Calibration!$B$2:$B$4,C209)</f>
        <v>406.258590981498</v>
      </c>
      <c r="K209" s="2">
        <f>TREND(Calibration!$A$2:$A$4,Calibration!$C$2:$C$4,E209)</f>
        <v>417.8793103842043</v>
      </c>
      <c r="L209" s="2">
        <f>TREND(Calibration!$A$2:$A$4,Calibration!$D$2:$D$4,G209)</f>
        <v>598.55727260567244</v>
      </c>
    </row>
    <row r="210" spans="1:12" x14ac:dyDescent="0.25">
      <c r="A210">
        <v>1040102</v>
      </c>
      <c r="B210">
        <v>14.744999890000001</v>
      </c>
      <c r="C210">
        <v>0.63620001000000004</v>
      </c>
      <c r="D210">
        <v>967.39599609000004</v>
      </c>
      <c r="E210">
        <v>1.0773999700000001</v>
      </c>
      <c r="F210">
        <v>697.81298828000001</v>
      </c>
      <c r="G210">
        <v>1.55209994</v>
      </c>
      <c r="H210">
        <v>9.9000003020963209E+37</v>
      </c>
      <c r="J210" s="2">
        <f>TREND(Calibration!$A$2:$A$4,Calibration!$B$2:$B$4,C210)</f>
        <v>406.93329889110737</v>
      </c>
      <c r="K210" s="2">
        <f>TREND(Calibration!$A$2:$A$4,Calibration!$C$2:$C$4,E210)</f>
        <v>416.13959261920661</v>
      </c>
      <c r="L210" s="2">
        <f>TREND(Calibration!$A$2:$A$4,Calibration!$D$2:$D$4,G210)</f>
        <v>598.8046077364221</v>
      </c>
    </row>
    <row r="211" spans="1:12" x14ac:dyDescent="0.25">
      <c r="A211">
        <v>1045103</v>
      </c>
      <c r="B211">
        <v>14.713000299999999</v>
      </c>
      <c r="C211">
        <v>0.64209998000000001</v>
      </c>
      <c r="D211">
        <v>-9.9000003020963209E+37</v>
      </c>
      <c r="E211">
        <v>1.07790005</v>
      </c>
      <c r="F211">
        <v>9.9000003020963209E+37</v>
      </c>
      <c r="G211">
        <v>1.55369997</v>
      </c>
      <c r="H211">
        <v>1091.3270263700001</v>
      </c>
      <c r="J211" s="2">
        <f>TREND(Calibration!$A$2:$A$4,Calibration!$B$2:$B$4,C211)</f>
        <v>410.55216836879629</v>
      </c>
      <c r="K211" s="2">
        <f>TREND(Calibration!$A$2:$A$4,Calibration!$C$2:$C$4,E211)</f>
        <v>416.34191774942053</v>
      </c>
      <c r="L211" s="2">
        <f>TREND(Calibration!$A$2:$A$4,Calibration!$D$2:$D$4,G211)</f>
        <v>599.46420243833438</v>
      </c>
    </row>
    <row r="212" spans="1:12" x14ac:dyDescent="0.25">
      <c r="A212">
        <v>1050102</v>
      </c>
      <c r="B212">
        <v>14.62199974</v>
      </c>
      <c r="C212">
        <v>0.64529996999999995</v>
      </c>
      <c r="D212">
        <v>9.9000003020963209E+37</v>
      </c>
      <c r="E212">
        <v>1.0773999700000001</v>
      </c>
      <c r="F212">
        <v>985.43902588000003</v>
      </c>
      <c r="G212">
        <v>1.5509999999999999</v>
      </c>
      <c r="H212">
        <v>9.9000003020963209E+37</v>
      </c>
      <c r="J212" s="2">
        <f>TREND(Calibration!$A$2:$A$4,Calibration!$B$2:$B$4,C212)</f>
        <v>412.51494888122426</v>
      </c>
      <c r="K212" s="2">
        <f>TREND(Calibration!$A$2:$A$4,Calibration!$C$2:$C$4,E212)</f>
        <v>416.13959261920661</v>
      </c>
      <c r="L212" s="2">
        <f>TREND(Calibration!$A$2:$A$4,Calibration!$D$2:$D$4,G212)</f>
        <v>598.35116961562358</v>
      </c>
    </row>
    <row r="213" spans="1:12" x14ac:dyDescent="0.25">
      <c r="A213">
        <v>1055102</v>
      </c>
      <c r="B213">
        <v>14.60499954</v>
      </c>
      <c r="C213">
        <v>0.64429997999999999</v>
      </c>
      <c r="D213">
        <v>1171.9510498</v>
      </c>
      <c r="E213">
        <v>1.0763000199999999</v>
      </c>
      <c r="F213">
        <v>833.97601318</v>
      </c>
      <c r="G213">
        <v>1.55260003</v>
      </c>
      <c r="H213">
        <v>9.9000003020963209E+37</v>
      </c>
      <c r="J213" s="2">
        <f>TREND(Calibration!$A$2:$A$4,Calibration!$B$2:$B$4,C213)</f>
        <v>411.90158418801497</v>
      </c>
      <c r="K213" s="2">
        <f>TREND(Calibration!$A$2:$A$4,Calibration!$C$2:$C$4,E213)</f>
        <v>415.69456876906486</v>
      </c>
      <c r="L213" s="2">
        <f>TREND(Calibration!$A$2:$A$4,Calibration!$D$2:$D$4,G213)</f>
        <v>599.01076431753575</v>
      </c>
    </row>
    <row r="214" spans="1:12" x14ac:dyDescent="0.25">
      <c r="A214">
        <v>1060103</v>
      </c>
      <c r="B214">
        <v>14.60400009</v>
      </c>
      <c r="C214">
        <v>0.64639997000000005</v>
      </c>
      <c r="D214">
        <v>373.54199218999997</v>
      </c>
      <c r="E214">
        <v>1.0747</v>
      </c>
      <c r="F214">
        <v>1152.7979736299999</v>
      </c>
      <c r="G214">
        <v>1.5514999599999999</v>
      </c>
      <c r="H214">
        <v>9.9000003020963209E+37</v>
      </c>
      <c r="J214" s="2">
        <f>TREND(Calibration!$A$2:$A$4,Calibration!$B$2:$B$4,C214)</f>
        <v>413.18965679083362</v>
      </c>
      <c r="K214" s="2">
        <f>TREND(Calibration!$A$2:$A$4,Calibration!$C$2:$C$4,E214)</f>
        <v>415.04722383456453</v>
      </c>
      <c r="L214" s="2">
        <f>TREND(Calibration!$A$2:$A$4,Calibration!$D$2:$D$4,G214)</f>
        <v>598.55727260567244</v>
      </c>
    </row>
    <row r="215" spans="1:12" x14ac:dyDescent="0.25">
      <c r="A215">
        <v>1065102</v>
      </c>
      <c r="B215">
        <v>14.59899998</v>
      </c>
      <c r="C215">
        <v>0.64529996999999995</v>
      </c>
      <c r="D215">
        <v>9.9000003020963209E+37</v>
      </c>
      <c r="E215">
        <v>1.07519996</v>
      </c>
      <c r="F215">
        <v>664.37799071999996</v>
      </c>
      <c r="G215">
        <v>1.5514999599999999</v>
      </c>
      <c r="H215">
        <v>9.9000003020963209E+37</v>
      </c>
      <c r="J215" s="2">
        <f>TREND(Calibration!$A$2:$A$4,Calibration!$B$2:$B$4,C215)</f>
        <v>412.51494888122426</v>
      </c>
      <c r="K215" s="2">
        <f>TREND(Calibration!$A$2:$A$4,Calibration!$C$2:$C$4,E215)</f>
        <v>415.2495004145153</v>
      </c>
      <c r="L215" s="2">
        <f>TREND(Calibration!$A$2:$A$4,Calibration!$D$2:$D$4,G215)</f>
        <v>598.55727260567244</v>
      </c>
    </row>
    <row r="216" spans="1:12" x14ac:dyDescent="0.25">
      <c r="A216">
        <v>1070103</v>
      </c>
      <c r="B216">
        <v>14.692999840000001</v>
      </c>
      <c r="C216">
        <v>0.64160001</v>
      </c>
      <c r="D216">
        <v>788.48999022999999</v>
      </c>
      <c r="E216">
        <v>1.0720000300000001</v>
      </c>
      <c r="F216">
        <v>901.02600098000005</v>
      </c>
      <c r="G216">
        <v>1.5461000199999999</v>
      </c>
      <c r="H216">
        <v>9.9000003020963209E+37</v>
      </c>
      <c r="J216" s="2">
        <f>TREND(Calibration!$A$2:$A$4,Calibration!$B$2:$B$4,C216)</f>
        <v>410.24550135646228</v>
      </c>
      <c r="K216" s="2">
        <f>TREND(Calibration!$A$2:$A$4,Calibration!$C$2:$C$4,E216)</f>
        <v>413.95485504992251</v>
      </c>
      <c r="L216" s="2">
        <f>TREND(Calibration!$A$2:$A$4,Calibration!$D$2:$D$4,G216)</f>
        <v>596.33120696025094</v>
      </c>
    </row>
    <row r="217" spans="1:12" x14ac:dyDescent="0.25">
      <c r="A217">
        <v>1075116</v>
      </c>
      <c r="B217">
        <v>14.79599953</v>
      </c>
      <c r="C217">
        <v>0.64209998000000001</v>
      </c>
      <c r="D217">
        <v>388.11401367000002</v>
      </c>
      <c r="E217">
        <v>1.0730999699999999</v>
      </c>
      <c r="F217">
        <v>787.69702147999999</v>
      </c>
      <c r="G217">
        <v>1.5440000300000001</v>
      </c>
      <c r="H217">
        <v>9.9000003020963209E+37</v>
      </c>
      <c r="J217" s="2">
        <f>TREND(Calibration!$A$2:$A$4,Calibration!$B$2:$B$4,C217)</f>
        <v>410.55216836879629</v>
      </c>
      <c r="K217" s="2">
        <f>TREND(Calibration!$A$2:$A$4,Calibration!$C$2:$C$4,E217)</f>
        <v>414.39987485420886</v>
      </c>
      <c r="L217" s="2">
        <f>TREND(Calibration!$A$2:$A$4,Calibration!$D$2:$D$4,G217)</f>
        <v>595.46550926828991</v>
      </c>
    </row>
    <row r="218" spans="1:12" x14ac:dyDescent="0.25">
      <c r="A218">
        <v>1080103</v>
      </c>
      <c r="B218">
        <v>14.85400009</v>
      </c>
      <c r="C218">
        <v>0.64099996999999997</v>
      </c>
      <c r="D218">
        <v>401.67401123000002</v>
      </c>
      <c r="E218">
        <v>1.07089996</v>
      </c>
      <c r="F218">
        <v>1357.6330566399999</v>
      </c>
      <c r="G218">
        <v>1.5440000300000001</v>
      </c>
      <c r="H218">
        <v>9.9000003020963209E+37</v>
      </c>
      <c r="J218" s="2">
        <f>TREND(Calibration!$A$2:$A$4,Calibration!$B$2:$B$4,C218)</f>
        <v>409.87745432547865</v>
      </c>
      <c r="K218" s="2">
        <f>TREND(Calibration!$A$2:$A$4,Calibration!$C$2:$C$4,E218)</f>
        <v>413.5097826495176</v>
      </c>
      <c r="L218" s="2">
        <f>TREND(Calibration!$A$2:$A$4,Calibration!$D$2:$D$4,G218)</f>
        <v>595.46550926828991</v>
      </c>
    </row>
    <row r="219" spans="1:12" x14ac:dyDescent="0.25">
      <c r="A219">
        <v>1085103</v>
      </c>
      <c r="B219">
        <v>14.84300041</v>
      </c>
      <c r="C219">
        <v>0.64050001000000001</v>
      </c>
      <c r="D219">
        <v>1295.9090576200001</v>
      </c>
      <c r="E219">
        <v>1.06930006</v>
      </c>
      <c r="F219">
        <v>849.11401366999996</v>
      </c>
      <c r="G219">
        <v>1.54990005</v>
      </c>
      <c r="H219">
        <v>9.9000003020963209E+37</v>
      </c>
      <c r="J219" s="2">
        <f>TREND(Calibration!$A$2:$A$4,Calibration!$B$2:$B$4,C219)</f>
        <v>409.57079344685292</v>
      </c>
      <c r="K219" s="2">
        <f>TREND(Calibration!$A$2:$A$4,Calibration!$C$2:$C$4,E219)</f>
        <v>412.86248626528044</v>
      </c>
      <c r="L219" s="2">
        <f>TREND(Calibration!$A$2:$A$4,Calibration!$D$2:$D$4,G219)</f>
        <v>597.89772737243538</v>
      </c>
    </row>
    <row r="220" spans="1:12" x14ac:dyDescent="0.25">
      <c r="A220">
        <v>1090102</v>
      </c>
      <c r="B220">
        <v>14.86600018</v>
      </c>
      <c r="C220">
        <v>0.64910000999999995</v>
      </c>
      <c r="D220">
        <v>945.30798340000001</v>
      </c>
      <c r="E220">
        <v>1.0681999900000001</v>
      </c>
      <c r="F220">
        <v>706.90698241999996</v>
      </c>
      <c r="G220">
        <v>1.54990005</v>
      </c>
      <c r="H220">
        <v>9.9000003020963209E+37</v>
      </c>
      <c r="J220" s="2">
        <f>TREND(Calibration!$A$2:$A$4,Calibration!$B$2:$B$4,C220)</f>
        <v>414.84578255834413</v>
      </c>
      <c r="K220" s="2">
        <f>TREND(Calibration!$A$2:$A$4,Calibration!$C$2:$C$4,E220)</f>
        <v>412.41741386487564</v>
      </c>
      <c r="L220" s="2">
        <f>TREND(Calibration!$A$2:$A$4,Calibration!$D$2:$D$4,G220)</f>
        <v>597.89772737243538</v>
      </c>
    </row>
    <row r="221" spans="1:12" x14ac:dyDescent="0.25">
      <c r="A221">
        <v>1095102</v>
      </c>
      <c r="B221">
        <v>14.79300022</v>
      </c>
      <c r="C221">
        <v>0.64480000999999998</v>
      </c>
      <c r="D221">
        <v>9.9000003020963209E+37</v>
      </c>
      <c r="E221">
        <v>1.06869996</v>
      </c>
      <c r="F221">
        <v>672.62597656000003</v>
      </c>
      <c r="G221">
        <v>1.5509999999999999</v>
      </c>
      <c r="H221">
        <v>9.9000003020963209E+37</v>
      </c>
      <c r="J221" s="2">
        <f>TREND(Calibration!$A$2:$A$4,Calibration!$B$2:$B$4,C221)</f>
        <v>412.20828800259852</v>
      </c>
      <c r="K221" s="2">
        <f>TREND(Calibration!$A$2:$A$4,Calibration!$C$2:$C$4,E221)</f>
        <v>412.61969449068158</v>
      </c>
      <c r="L221" s="2">
        <f>TREND(Calibration!$A$2:$A$4,Calibration!$D$2:$D$4,G221)</f>
        <v>598.35116961562358</v>
      </c>
    </row>
    <row r="222" spans="1:12" x14ac:dyDescent="0.25">
      <c r="A222">
        <v>1100103</v>
      </c>
      <c r="B222">
        <v>14.68500042</v>
      </c>
      <c r="C222">
        <v>0.64700000999999996</v>
      </c>
      <c r="D222">
        <v>9.9000003020963209E+37</v>
      </c>
      <c r="E222">
        <v>1.07519996</v>
      </c>
      <c r="F222">
        <v>-44.14599991</v>
      </c>
      <c r="G222">
        <v>1.55369997</v>
      </c>
      <c r="H222">
        <v>9.9000003020963209E+37</v>
      </c>
      <c r="J222" s="2">
        <f>TREND(Calibration!$A$2:$A$4,Calibration!$B$2:$B$4,C222)</f>
        <v>413.5577038218172</v>
      </c>
      <c r="K222" s="2">
        <f>TREND(Calibration!$A$2:$A$4,Calibration!$C$2:$C$4,E222)</f>
        <v>415.2495004145153</v>
      </c>
      <c r="L222" s="2">
        <f>TREND(Calibration!$A$2:$A$4,Calibration!$D$2:$D$4,G222)</f>
        <v>599.46420243833438</v>
      </c>
    </row>
    <row r="223" spans="1:12" x14ac:dyDescent="0.25">
      <c r="A223">
        <v>1105103</v>
      </c>
      <c r="B223">
        <v>14.59300041</v>
      </c>
      <c r="C223">
        <v>0.64160001</v>
      </c>
      <c r="D223">
        <v>1032.4799804700001</v>
      </c>
      <c r="E223">
        <v>1.06980002</v>
      </c>
      <c r="F223">
        <v>341.76400756999999</v>
      </c>
      <c r="G223">
        <v>1.5542000499999999</v>
      </c>
      <c r="H223">
        <v>9.9000003020963209E+37</v>
      </c>
      <c r="J223" s="2">
        <f>TREND(Calibration!$A$2:$A$4,Calibration!$B$2:$B$4,C223)</f>
        <v>410.24550135646228</v>
      </c>
      <c r="K223" s="2">
        <f>TREND(Calibration!$A$2:$A$4,Calibration!$C$2:$C$4,E223)</f>
        <v>413.0647628452312</v>
      </c>
      <c r="L223" s="2">
        <f>TREND(Calibration!$A$2:$A$4,Calibration!$D$2:$D$4,G223)</f>
        <v>599.67035489705836</v>
      </c>
    </row>
    <row r="224" spans="1:12" x14ac:dyDescent="0.25">
      <c r="A224">
        <v>1110102</v>
      </c>
      <c r="B224">
        <v>14.541000370000001</v>
      </c>
      <c r="C224">
        <v>0.64050001000000001</v>
      </c>
      <c r="D224">
        <v>569.36297606999995</v>
      </c>
      <c r="E224">
        <v>1.06599998</v>
      </c>
      <c r="F224">
        <v>260.87298584000001</v>
      </c>
      <c r="G224">
        <v>1.55260003</v>
      </c>
      <c r="H224">
        <v>9.9000003020963209E+37</v>
      </c>
      <c r="J224" s="2">
        <f>TREND(Calibration!$A$2:$A$4,Calibration!$B$2:$B$4,C224)</f>
        <v>409.57079344685292</v>
      </c>
      <c r="K224" s="2">
        <f>TREND(Calibration!$A$2:$A$4,Calibration!$C$2:$C$4,E224)</f>
        <v>411.52732166018427</v>
      </c>
      <c r="L224" s="2">
        <f>TREND(Calibration!$A$2:$A$4,Calibration!$D$2:$D$4,G224)</f>
        <v>599.01076431753575</v>
      </c>
    </row>
    <row r="225" spans="1:12" x14ac:dyDescent="0.25">
      <c r="A225">
        <v>1115101</v>
      </c>
      <c r="B225">
        <v>14.54599953</v>
      </c>
      <c r="C225">
        <v>0.63779998000000004</v>
      </c>
      <c r="D225">
        <v>912.58300781000003</v>
      </c>
      <c r="E225">
        <v>1.06599998</v>
      </c>
      <c r="F225">
        <v>149.25399780000001</v>
      </c>
      <c r="G225">
        <v>1.5532000100000001</v>
      </c>
      <c r="H225">
        <v>9.9000003020963209E+37</v>
      </c>
      <c r="J225" s="2">
        <f>TREND(Calibration!$A$2:$A$4,Calibration!$B$2:$B$4,C225)</f>
        <v>407.91467381305068</v>
      </c>
      <c r="K225" s="2">
        <f>TREND(Calibration!$A$2:$A$4,Calibration!$C$2:$C$4,E225)</f>
        <v>411.52732166018427</v>
      </c>
      <c r="L225" s="2">
        <f>TREND(Calibration!$A$2:$A$4,Calibration!$D$2:$D$4,G225)</f>
        <v>599.25809944828541</v>
      </c>
    </row>
    <row r="226" spans="1:12" x14ac:dyDescent="0.25">
      <c r="A226">
        <v>1120102</v>
      </c>
      <c r="B226">
        <v>14.65499973</v>
      </c>
      <c r="C226">
        <v>0.64209998000000001</v>
      </c>
      <c r="D226">
        <v>582.78100586000005</v>
      </c>
      <c r="E226">
        <v>1.0677000299999999</v>
      </c>
      <c r="F226">
        <v>843.33801270000004</v>
      </c>
      <c r="G226">
        <v>1.55209994</v>
      </c>
      <c r="H226">
        <v>9.9000003020963209E+37</v>
      </c>
      <c r="J226" s="2">
        <f>TREND(Calibration!$A$2:$A$4,Calibration!$B$2:$B$4,C226)</f>
        <v>410.55216836879629</v>
      </c>
      <c r="K226" s="2">
        <f>TREND(Calibration!$A$2:$A$4,Calibration!$C$2:$C$4,E226)</f>
        <v>412.21513728492477</v>
      </c>
      <c r="L226" s="2">
        <f>TREND(Calibration!$A$2:$A$4,Calibration!$D$2:$D$4,G226)</f>
        <v>598.8046077364221</v>
      </c>
    </row>
    <row r="227" spans="1:12" x14ac:dyDescent="0.25">
      <c r="A227">
        <v>1125101</v>
      </c>
      <c r="B227">
        <v>14.772999759999999</v>
      </c>
      <c r="C227">
        <v>0.64480000999999998</v>
      </c>
      <c r="D227">
        <v>1040.8339843700001</v>
      </c>
      <c r="E227">
        <v>1.06599998</v>
      </c>
      <c r="F227">
        <v>1195.4670410199999</v>
      </c>
      <c r="G227">
        <v>1.55260003</v>
      </c>
      <c r="H227">
        <v>9.9000003020963209E+37</v>
      </c>
      <c r="J227" s="2">
        <f>TREND(Calibration!$A$2:$A$4,Calibration!$B$2:$B$4,C227)</f>
        <v>412.20828800259852</v>
      </c>
      <c r="K227" s="2">
        <f>TREND(Calibration!$A$2:$A$4,Calibration!$C$2:$C$4,E227)</f>
        <v>411.52732166018427</v>
      </c>
      <c r="L227" s="2">
        <f>TREND(Calibration!$A$2:$A$4,Calibration!$D$2:$D$4,G227)</f>
        <v>599.01076431753575</v>
      </c>
    </row>
    <row r="228" spans="1:12" x14ac:dyDescent="0.25">
      <c r="A228">
        <v>1130101</v>
      </c>
      <c r="B228">
        <v>14.78499985</v>
      </c>
      <c r="C228">
        <v>0.65069997000000002</v>
      </c>
      <c r="D228">
        <v>1156.6369628899999</v>
      </c>
      <c r="E228">
        <v>1.06599998</v>
      </c>
      <c r="F228">
        <v>635.32299805000002</v>
      </c>
      <c r="G228">
        <v>1.55050004</v>
      </c>
      <c r="H228">
        <v>9.9000003020963209E+37</v>
      </c>
      <c r="J228" s="2">
        <f>TREND(Calibration!$A$2:$A$4,Calibration!$B$2:$B$4,C228)</f>
        <v>415.82715134657923</v>
      </c>
      <c r="K228" s="2">
        <f>TREND(Calibration!$A$2:$A$4,Calibration!$C$2:$C$4,E228)</f>
        <v>411.52732166018427</v>
      </c>
      <c r="L228" s="2">
        <f>TREND(Calibration!$A$2:$A$4,Calibration!$D$2:$D$4,G228)</f>
        <v>598.1450666255746</v>
      </c>
    </row>
    <row r="229" spans="1:12" x14ac:dyDescent="0.25">
      <c r="A229">
        <v>1135102</v>
      </c>
      <c r="B229">
        <v>14.72099972</v>
      </c>
      <c r="C229">
        <v>0.64910000999999995</v>
      </c>
      <c r="D229">
        <v>9.9000003020963209E+37</v>
      </c>
      <c r="E229">
        <v>1.0638999899999999</v>
      </c>
      <c r="F229">
        <v>655.37097168000003</v>
      </c>
      <c r="G229">
        <v>1.55050004</v>
      </c>
      <c r="H229">
        <v>9.9000003020963209E+37</v>
      </c>
      <c r="J229" s="2">
        <f>TREND(Calibration!$A$2:$A$4,Calibration!$B$2:$B$4,C229)</f>
        <v>414.84578255834413</v>
      </c>
      <c r="K229" s="2">
        <f>TREND(Calibration!$A$2:$A$4,Calibration!$C$2:$C$4,E229)</f>
        <v>410.67769609987783</v>
      </c>
      <c r="L229" s="2">
        <f>TREND(Calibration!$A$2:$A$4,Calibration!$D$2:$D$4,G229)</f>
        <v>598.1450666255746</v>
      </c>
    </row>
    <row r="230" spans="1:12" x14ac:dyDescent="0.25">
      <c r="A230">
        <v>1140101</v>
      </c>
      <c r="B230">
        <v>14.76599979</v>
      </c>
      <c r="C230">
        <v>0.65240001999999997</v>
      </c>
      <c r="D230">
        <v>766.12597656000003</v>
      </c>
      <c r="E230">
        <v>1.0638999899999999</v>
      </c>
      <c r="F230">
        <v>937.68499756000006</v>
      </c>
      <c r="G230">
        <v>1.54990005</v>
      </c>
      <c r="H230">
        <v>1320.6340332</v>
      </c>
      <c r="J230" s="2">
        <f>TREND(Calibration!$A$2:$A$4,Calibration!$B$2:$B$4,C230)</f>
        <v>416.86991242088044</v>
      </c>
      <c r="K230" s="2">
        <f>TREND(Calibration!$A$2:$A$4,Calibration!$C$2:$C$4,E230)</f>
        <v>410.67769609987783</v>
      </c>
      <c r="L230" s="2">
        <f>TREND(Calibration!$A$2:$A$4,Calibration!$D$2:$D$4,G230)</f>
        <v>597.89772737243538</v>
      </c>
    </row>
    <row r="231" spans="1:12" x14ac:dyDescent="0.25">
      <c r="A231">
        <v>1145102</v>
      </c>
      <c r="B231">
        <v>14.68700027</v>
      </c>
      <c r="C231">
        <v>0.64969999</v>
      </c>
      <c r="D231">
        <v>1083.19799805</v>
      </c>
      <c r="E231">
        <v>1.06439996</v>
      </c>
      <c r="F231">
        <v>523.28302001999998</v>
      </c>
      <c r="G231">
        <v>1.5514999599999999</v>
      </c>
      <c r="H231">
        <v>9.9000003020963209E+37</v>
      </c>
      <c r="J231" s="2">
        <f>TREND(Calibration!$A$2:$A$4,Calibration!$B$2:$B$4,C231)</f>
        <v>415.21379278707821</v>
      </c>
      <c r="K231" s="2">
        <f>TREND(Calibration!$A$2:$A$4,Calibration!$C$2:$C$4,E231)</f>
        <v>410.87997672568395</v>
      </c>
      <c r="L231" s="2">
        <f>TREND(Calibration!$A$2:$A$4,Calibration!$D$2:$D$4,G231)</f>
        <v>598.55727260567244</v>
      </c>
    </row>
    <row r="232" spans="1:12" x14ac:dyDescent="0.25">
      <c r="A232">
        <v>1150101</v>
      </c>
      <c r="B232">
        <v>14.626000400000001</v>
      </c>
      <c r="C232">
        <v>0.64910000999999995</v>
      </c>
      <c r="D232">
        <v>9.9000003020963209E+37</v>
      </c>
      <c r="E232">
        <v>1.06229997</v>
      </c>
      <c r="F232">
        <v>97.596000669999995</v>
      </c>
      <c r="G232">
        <v>1.5509999999999999</v>
      </c>
      <c r="H232">
        <v>9.9000003020963209E+37</v>
      </c>
      <c r="J232" s="2">
        <f>TREND(Calibration!$A$2:$A$4,Calibration!$B$2:$B$4,C232)</f>
        <v>414.84578255834413</v>
      </c>
      <c r="K232" s="2">
        <f>TREND(Calibration!$A$2:$A$4,Calibration!$C$2:$C$4,E232)</f>
        <v>410.03035116537751</v>
      </c>
      <c r="L232" s="2">
        <f>TREND(Calibration!$A$2:$A$4,Calibration!$D$2:$D$4,G232)</f>
        <v>598.35116961562358</v>
      </c>
    </row>
    <row r="233" spans="1:12" x14ac:dyDescent="0.25">
      <c r="A233">
        <v>1155103</v>
      </c>
      <c r="B233">
        <v>14.550999640000001</v>
      </c>
      <c r="C233">
        <v>0.65339999999999998</v>
      </c>
      <c r="D233">
        <v>1145.1899414100001</v>
      </c>
      <c r="E233">
        <v>1.0600999600000001</v>
      </c>
      <c r="F233">
        <v>-29.350999829999999</v>
      </c>
      <c r="G233">
        <v>1.54879999</v>
      </c>
      <c r="H233">
        <v>9.9000003020963209E+37</v>
      </c>
      <c r="J233" s="2">
        <f>TREND(Calibration!$A$2:$A$4,Calibration!$B$2:$B$4,C233)</f>
        <v>417.48327098038152</v>
      </c>
      <c r="K233" s="2">
        <f>TREND(Calibration!$A$2:$A$4,Calibration!$C$2:$C$4,E233)</f>
        <v>409.14025896068625</v>
      </c>
      <c r="L233" s="2">
        <f>TREND(Calibration!$A$2:$A$4,Calibration!$D$2:$D$4,G233)</f>
        <v>597.44423978296174</v>
      </c>
    </row>
    <row r="234" spans="1:12" x14ac:dyDescent="0.25">
      <c r="A234">
        <v>1160102</v>
      </c>
      <c r="B234">
        <v>14.571999549999999</v>
      </c>
      <c r="C234">
        <v>0.64749997999999997</v>
      </c>
      <c r="D234">
        <v>9.9000003020963209E+37</v>
      </c>
      <c r="E234">
        <v>1.0616999899999999</v>
      </c>
      <c r="F234">
        <v>279.31900023999998</v>
      </c>
      <c r="G234">
        <v>1.5514999599999999</v>
      </c>
      <c r="H234">
        <v>9.9000003020963209E+37</v>
      </c>
      <c r="J234" s="2">
        <f>TREND(Calibration!$A$2:$A$4,Calibration!$B$2:$B$4,C234)</f>
        <v>413.8643708341512</v>
      </c>
      <c r="K234" s="2">
        <f>TREND(Calibration!$A$2:$A$4,Calibration!$C$2:$C$4,E234)</f>
        <v>409.78760794104187</v>
      </c>
      <c r="L234" s="2">
        <f>TREND(Calibration!$A$2:$A$4,Calibration!$D$2:$D$4,G234)</f>
        <v>598.55727260567244</v>
      </c>
    </row>
    <row r="235" spans="1:12" x14ac:dyDescent="0.25">
      <c r="A235">
        <v>1165101</v>
      </c>
      <c r="B235">
        <v>14.614999770000001</v>
      </c>
      <c r="C235">
        <v>0.65450001000000002</v>
      </c>
      <c r="D235">
        <v>941.96899413999995</v>
      </c>
      <c r="E235">
        <v>1.06060004</v>
      </c>
      <c r="F235">
        <v>463.42199706999997</v>
      </c>
      <c r="G235">
        <v>1.55209994</v>
      </c>
      <c r="H235">
        <v>9.9000003020963209E+37</v>
      </c>
      <c r="J235" s="2">
        <f>TREND(Calibration!$A$2:$A$4,Calibration!$B$2:$B$4,C235)</f>
        <v>418.15798502369915</v>
      </c>
      <c r="K235" s="2">
        <f>TREND(Calibration!$A$2:$A$4,Calibration!$C$2:$C$4,E235)</f>
        <v>409.34258409090017</v>
      </c>
      <c r="L235" s="2">
        <f>TREND(Calibration!$A$2:$A$4,Calibration!$D$2:$D$4,G235)</f>
        <v>598.8046077364221</v>
      </c>
    </row>
    <row r="236" spans="1:12" x14ac:dyDescent="0.25">
      <c r="A236">
        <v>1170114</v>
      </c>
      <c r="B236">
        <v>14.65699959</v>
      </c>
      <c r="C236">
        <v>0.65339999999999998</v>
      </c>
      <c r="D236">
        <v>765.57598876999998</v>
      </c>
      <c r="E236">
        <v>1.0596000000000001</v>
      </c>
      <c r="F236">
        <v>530.69897461000005</v>
      </c>
      <c r="G236">
        <v>1.5509999999999999</v>
      </c>
      <c r="H236">
        <v>9.9000003020963209E+37</v>
      </c>
      <c r="J236" s="2">
        <f>TREND(Calibration!$A$2:$A$4,Calibration!$B$2:$B$4,C236)</f>
        <v>417.48327098038152</v>
      </c>
      <c r="K236" s="2">
        <f>TREND(Calibration!$A$2:$A$4,Calibration!$C$2:$C$4,E236)</f>
        <v>408.93798238073555</v>
      </c>
      <c r="L236" s="2">
        <f>TREND(Calibration!$A$2:$A$4,Calibration!$D$2:$D$4,G236)</f>
        <v>598.35116961562358</v>
      </c>
    </row>
    <row r="237" spans="1:12" x14ac:dyDescent="0.25">
      <c r="A237">
        <v>1175101</v>
      </c>
      <c r="B237">
        <v>14.751000400000001</v>
      </c>
      <c r="C237">
        <v>0.65339999999999998</v>
      </c>
      <c r="D237">
        <v>739.43798828000001</v>
      </c>
      <c r="E237">
        <v>1.0585000499999999</v>
      </c>
      <c r="F237">
        <v>460.47100829999999</v>
      </c>
      <c r="G237">
        <v>1.55050004</v>
      </c>
      <c r="H237">
        <v>9.9000003020963209E+37</v>
      </c>
      <c r="J237" s="2">
        <f>TREND(Calibration!$A$2:$A$4,Calibration!$B$2:$B$4,C237)</f>
        <v>417.48327098038152</v>
      </c>
      <c r="K237" s="2">
        <f>TREND(Calibration!$A$2:$A$4,Calibration!$C$2:$C$4,E237)</f>
        <v>408.4929585305938</v>
      </c>
      <c r="L237" s="2">
        <f>TREND(Calibration!$A$2:$A$4,Calibration!$D$2:$D$4,G237)</f>
        <v>598.1450666255746</v>
      </c>
    </row>
    <row r="238" spans="1:12" x14ac:dyDescent="0.25">
      <c r="A238">
        <v>1180101</v>
      </c>
      <c r="B238">
        <v>14.85700035</v>
      </c>
      <c r="C238">
        <v>0.65609998000000003</v>
      </c>
      <c r="D238">
        <v>1186.2889404299999</v>
      </c>
      <c r="E238">
        <v>1.0600999600000001</v>
      </c>
      <c r="F238">
        <v>819.29797363</v>
      </c>
      <c r="G238">
        <v>1.55050004</v>
      </c>
      <c r="H238">
        <v>9.9000003020963209E+37</v>
      </c>
      <c r="J238" s="2">
        <f>TREND(Calibration!$A$2:$A$4,Calibration!$B$2:$B$4,C238)</f>
        <v>419.13935994564247</v>
      </c>
      <c r="K238" s="2">
        <f>TREND(Calibration!$A$2:$A$4,Calibration!$C$2:$C$4,E238)</f>
        <v>409.14025896068625</v>
      </c>
      <c r="L238" s="2">
        <f>TREND(Calibration!$A$2:$A$4,Calibration!$D$2:$D$4,G238)</f>
        <v>598.1450666255746</v>
      </c>
    </row>
    <row r="239" spans="1:12" x14ac:dyDescent="0.25">
      <c r="A239">
        <v>1185102</v>
      </c>
      <c r="B239">
        <v>14.852000240000001</v>
      </c>
      <c r="C239">
        <v>0.65719998000000002</v>
      </c>
      <c r="D239">
        <v>846.50299071999996</v>
      </c>
      <c r="E239">
        <v>1.05900002</v>
      </c>
      <c r="F239">
        <v>1332.5610351600001</v>
      </c>
      <c r="G239">
        <v>1.54879999</v>
      </c>
      <c r="H239">
        <v>9.9000003020963209E+37</v>
      </c>
      <c r="J239" s="2">
        <f>TREND(Calibration!$A$2:$A$4,Calibration!$B$2:$B$4,C239)</f>
        <v>419.81406785525184</v>
      </c>
      <c r="K239" s="2">
        <f>TREND(Calibration!$A$2:$A$4,Calibration!$C$2:$C$4,E239)</f>
        <v>408.69523915639985</v>
      </c>
      <c r="L239" s="2">
        <f>TREND(Calibration!$A$2:$A$4,Calibration!$D$2:$D$4,G239)</f>
        <v>597.44423978296174</v>
      </c>
    </row>
    <row r="240" spans="1:12" x14ac:dyDescent="0.25">
      <c r="A240">
        <v>1190113</v>
      </c>
      <c r="B240">
        <v>14.81999969</v>
      </c>
      <c r="C240">
        <v>0.65670002000000005</v>
      </c>
      <c r="D240">
        <v>1343.5479736299999</v>
      </c>
      <c r="E240">
        <v>1.05900002</v>
      </c>
      <c r="F240">
        <v>998.16998291000004</v>
      </c>
      <c r="G240">
        <v>1.5514999599999999</v>
      </c>
      <c r="H240">
        <v>9.9000003020963209E+37</v>
      </c>
      <c r="J240" s="2">
        <f>TREND(Calibration!$A$2:$A$4,Calibration!$B$2:$B$4,C240)</f>
        <v>419.5074069766261</v>
      </c>
      <c r="K240" s="2">
        <f>TREND(Calibration!$A$2:$A$4,Calibration!$C$2:$C$4,E240)</f>
        <v>408.69523915639985</v>
      </c>
      <c r="L240" s="2">
        <f>TREND(Calibration!$A$2:$A$4,Calibration!$D$2:$D$4,G240)</f>
        <v>598.55727260567244</v>
      </c>
    </row>
    <row r="241" spans="1:12" x14ac:dyDescent="0.25">
      <c r="A241">
        <v>1195102</v>
      </c>
      <c r="B241">
        <v>14.7840004</v>
      </c>
      <c r="C241">
        <v>0.65240001999999997</v>
      </c>
      <c r="D241">
        <v>158.11799622000001</v>
      </c>
      <c r="E241">
        <v>1.0569000200000001</v>
      </c>
      <c r="F241">
        <v>9.9000003020963209E+37</v>
      </c>
      <c r="G241">
        <v>1.5509999999999999</v>
      </c>
      <c r="H241">
        <v>9.9000003020963209E+37</v>
      </c>
      <c r="J241" s="2">
        <f>TREND(Calibration!$A$2:$A$4,Calibration!$B$2:$B$4,C241)</f>
        <v>416.86991242088044</v>
      </c>
      <c r="K241" s="2">
        <f>TREND(Calibration!$A$2:$A$4,Calibration!$C$2:$C$4,E241)</f>
        <v>407.84560955023818</v>
      </c>
      <c r="L241" s="2">
        <f>TREND(Calibration!$A$2:$A$4,Calibration!$D$2:$D$4,G241)</f>
        <v>598.35116961562358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5" sqref="I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AVERAGE('11E'!$J2:$J32) + Calibration!$C$11</f>
        <v>395.44928165093444</v>
      </c>
      <c r="C3" s="2">
        <f>'11E'!K32</f>
        <v>644.24490450556368</v>
      </c>
      <c r="D3" s="2">
        <f>'11E'!L32</f>
        <v>599.91769002780802</v>
      </c>
      <c r="E3" s="3">
        <f>(C3-B3)/(7*35314.6667/1400)</f>
        <v>1.4090214978844993</v>
      </c>
      <c r="G3" s="3">
        <f>AVERAGE('10E'!$J2:$J32) + Calibration!$C$11</f>
        <v>399.79432005916476</v>
      </c>
      <c r="H3" s="3">
        <f>'10E'!K32</f>
        <v>957.11091256570126</v>
      </c>
      <c r="I3" s="3">
        <f>'10E'!L32</f>
        <v>596.78464508104958</v>
      </c>
      <c r="J3" s="3">
        <f>(H3-G3)/(7*35314.6667/1400)</f>
        <v>3.1562896925573218</v>
      </c>
      <c r="L3" s="3">
        <f>AVERAGE('9E'!$J2:$J32) + Calibration!$C$11</f>
        <v>400.99138089654684</v>
      </c>
      <c r="M3" s="3">
        <f>'9E'!K32</f>
        <v>1139.5789729895198</v>
      </c>
      <c r="N3" s="3">
        <f>'9E'!L32</f>
        <v>592.57979945228101</v>
      </c>
      <c r="O3" s="3">
        <f>(M3-L3)/(7*35314.6667/1400)</f>
        <v>4.1828943105555227</v>
      </c>
      <c r="Q3" s="3">
        <f>AVERAGE('8E'!$J146:$J176) + Calibration!$C$11</f>
        <v>402.08753135051563</v>
      </c>
      <c r="R3" s="3">
        <f>'8E'!K176</f>
        <v>828.65495927433051</v>
      </c>
      <c r="S3" s="3">
        <f>'8E'!L176</f>
        <v>588.99336585339904</v>
      </c>
      <c r="T3" s="3">
        <f>(R3-Q3)/(7*35314.6667/1400)</f>
        <v>2.4158088850025297</v>
      </c>
    </row>
    <row r="4" spans="1:20" x14ac:dyDescent="0.25">
      <c r="A4" s="3">
        <f t="shared" ref="A4:A35" si="0">1/12+A3</f>
        <v>2.5833333333333335</v>
      </c>
      <c r="B4" s="3">
        <f>AVERAGE('11E'!$J3:$J33) + Calibration!$C$11</f>
        <v>395.67484362813286</v>
      </c>
      <c r="C4" s="2">
        <f>'11E'!K33</f>
        <v>644.4472296357776</v>
      </c>
      <c r="D4" s="2">
        <f>'11E'!L33</f>
        <v>600.12379714024655</v>
      </c>
      <c r="E4" s="3">
        <f t="shared" ref="E4:E67" si="1">(C4-B4)/(7*35314.6667/1400)</f>
        <v>1.4088898990381507</v>
      </c>
      <c r="G4" s="3">
        <f>AVERAGE('10E'!$J3:$J33) + Calibration!$C$11</f>
        <v>399.70923958962453</v>
      </c>
      <c r="H4" s="3">
        <f>'10E'!K33</f>
        <v>839.57884536765914</v>
      </c>
      <c r="I4" s="3">
        <f>'10E'!L33</f>
        <v>595.91894738908843</v>
      </c>
      <c r="J4" s="3">
        <f t="shared" ref="J4:J67" si="2">(H4-G4)/(7*35314.6667/1400)</f>
        <v>2.4911440309758581</v>
      </c>
      <c r="L4" s="3">
        <f>AVERAGE('9E'!$J3:$J33) + Calibration!$C$11</f>
        <v>401.07646116822553</v>
      </c>
      <c r="M4" s="3">
        <f>'9E'!K33</f>
        <v>1199.6599115733854</v>
      </c>
      <c r="N4" s="3">
        <f>'9E'!L33</f>
        <v>592.78595191100499</v>
      </c>
      <c r="O4" s="3">
        <f t="shared" ref="O4:O67" si="3">(M4-L4)/(7*35314.6667/1400)</f>
        <v>4.5226730139585882</v>
      </c>
      <c r="Q4" s="3">
        <f>AVERAGE('8E'!$J147:$J177) + Calibration!$C$11</f>
        <v>402.18250529363235</v>
      </c>
      <c r="R4" s="3">
        <f>'8E'!K177</f>
        <v>847.6705478108214</v>
      </c>
      <c r="S4" s="3">
        <f>'8E'!L177</f>
        <v>588.33377115148687</v>
      </c>
      <c r="T4" s="3">
        <f t="shared" ref="T4:T67" si="4">(R4-Q4)/(7*35314.6667/1400)</f>
        <v>2.5229633132411187</v>
      </c>
    </row>
    <row r="5" spans="1:20" x14ac:dyDescent="0.25">
      <c r="A5" s="3">
        <f t="shared" si="0"/>
        <v>2.666666666666667</v>
      </c>
      <c r="B5" s="3">
        <f>AVERAGE('11E'!$J4:$J34) + Calibration!$C$11</f>
        <v>395.87864063619207</v>
      </c>
      <c r="C5" s="2">
        <f>'11E'!K34</f>
        <v>631.58139774776384</v>
      </c>
      <c r="D5" s="2">
        <f>'11E'!L34</f>
        <v>600.57723526104508</v>
      </c>
      <c r="E5" s="3">
        <f t="shared" si="1"/>
        <v>1.3348717637002179</v>
      </c>
      <c r="G5" s="3">
        <f>AVERAGE('10E'!$J4:$J34) + Calibration!$C$11</f>
        <v>399.55886579555897</v>
      </c>
      <c r="H5" s="3">
        <f>'10E'!K34</f>
        <v>748.91118432000007</v>
      </c>
      <c r="I5" s="3">
        <f>'10E'!L34</f>
        <v>595.46550926828991</v>
      </c>
      <c r="J5" s="3">
        <f t="shared" si="2"/>
        <v>1.9785112032471259</v>
      </c>
      <c r="L5" s="3">
        <f>AVERAGE('9E'!$J4:$J34) + Calibration!$C$11</f>
        <v>401.02303894353969</v>
      </c>
      <c r="M5" s="3">
        <f>'9E'!K34</f>
        <v>1147.2256070781327</v>
      </c>
      <c r="N5" s="3">
        <f>'9E'!L34</f>
        <v>592.57979945228101</v>
      </c>
      <c r="O5" s="3">
        <f t="shared" si="3"/>
        <v>4.2260207322562273</v>
      </c>
      <c r="Q5" s="3">
        <f>AVERAGE('8E'!$J148:$J178) + Calibration!$C$11</f>
        <v>402.18250529363235</v>
      </c>
      <c r="R5" s="3">
        <f>'8E'!K178</f>
        <v>726.82081455979699</v>
      </c>
      <c r="S5" s="3">
        <f>'8E'!L178</f>
        <v>588.12766816143801</v>
      </c>
      <c r="T5" s="3">
        <f t="shared" si="4"/>
        <v>1.8385466413939826</v>
      </c>
    </row>
    <row r="6" spans="1:20" x14ac:dyDescent="0.25">
      <c r="A6" s="3">
        <f t="shared" si="0"/>
        <v>2.7500000000000004</v>
      </c>
      <c r="B6" s="3">
        <f>AVERAGE('11E'!$J5:$J35) + Calibration!$C$11</f>
        <v>396.01912194598879</v>
      </c>
      <c r="C6" s="2">
        <f>'11E'!K35</f>
        <v>641.17007473158822</v>
      </c>
      <c r="D6" s="2">
        <f>'11E'!L35</f>
        <v>600.12379714024655</v>
      </c>
      <c r="E6" s="3">
        <f t="shared" si="1"/>
        <v>1.3883803852273051</v>
      </c>
      <c r="G6" s="3">
        <f>AVERAGE('10E'!$J5:$J35) + Calibration!$C$11</f>
        <v>399.37683256946974</v>
      </c>
      <c r="H6" s="3">
        <f>'10E'!K35</f>
        <v>883.27409843939392</v>
      </c>
      <c r="I6" s="3">
        <f>'10E'!L35</f>
        <v>595.46550926828991</v>
      </c>
      <c r="J6" s="3">
        <f t="shared" si="2"/>
        <v>2.7404889304529334</v>
      </c>
      <c r="L6" s="3">
        <f>AVERAGE('9E'!$J5:$J35) + Calibration!$C$11</f>
        <v>400.91619350486019</v>
      </c>
      <c r="M6" s="3">
        <f>'9E'!K35</f>
        <v>1143.9485492744698</v>
      </c>
      <c r="N6" s="3">
        <f>'9E'!L35</f>
        <v>591.87902620073282</v>
      </c>
      <c r="O6" s="3">
        <f t="shared" si="3"/>
        <v>4.2080666488046425</v>
      </c>
      <c r="Q6" s="3">
        <f>AVERAGE('8E'!$J149:$J179) + Calibration!$C$11</f>
        <v>402.24582099189485</v>
      </c>
      <c r="R6" s="3">
        <f>'8E'!K179</f>
        <v>639.22807634078458</v>
      </c>
      <c r="S6" s="3">
        <f>'8E'!L179</f>
        <v>588.99336585339904</v>
      </c>
      <c r="T6" s="3">
        <f t="shared" si="4"/>
        <v>1.3421180347648005</v>
      </c>
    </row>
    <row r="7" spans="1:20" x14ac:dyDescent="0.25">
      <c r="A7" s="3">
        <f t="shared" si="0"/>
        <v>2.8333333333333339</v>
      </c>
      <c r="B7" s="3">
        <f>AVERAGE('11E'!$J6:$J36) + Calibration!$C$11</f>
        <v>396.17939040080034</v>
      </c>
      <c r="C7" s="2">
        <f>'11E'!K36</f>
        <v>647.96712776430263</v>
      </c>
      <c r="D7" s="2">
        <f>'11E'!L36</f>
        <v>599.46420243833438</v>
      </c>
      <c r="E7" s="3">
        <f t="shared" si="1"/>
        <v>1.4259669474015013</v>
      </c>
      <c r="G7" s="3">
        <f>AVERAGE('10E'!$J6:$J36) + Calibration!$C$11</f>
        <v>399.44212708116453</v>
      </c>
      <c r="H7" s="3">
        <f>'10E'!K36</f>
        <v>767.88625766184282</v>
      </c>
      <c r="I7" s="3">
        <f>'10E'!L36</f>
        <v>595.21817413754025</v>
      </c>
      <c r="J7" s="3">
        <f t="shared" si="2"/>
        <v>2.0866351859448713</v>
      </c>
      <c r="L7" s="3">
        <f>AVERAGE('9E'!$J6:$J36) + Calibration!$C$11</f>
        <v>400.8964075470148</v>
      </c>
      <c r="M7" s="3">
        <f>'9E'!K36</f>
        <v>1118.1359522096725</v>
      </c>
      <c r="N7" s="3">
        <f>'9E'!L36</f>
        <v>591.87902620073282</v>
      </c>
      <c r="O7" s="3">
        <f t="shared" si="3"/>
        <v>4.0619924336573598</v>
      </c>
      <c r="Q7" s="3">
        <f>AVERAGE('8E'!$J150:$J180) + Calibration!$C$11</f>
        <v>402.449617999954</v>
      </c>
      <c r="R7" s="3">
        <f>'8E'!K180</f>
        <v>652.33665549898922</v>
      </c>
      <c r="S7" s="3">
        <f>'8E'!L180</f>
        <v>588.33377115148687</v>
      </c>
      <c r="T7" s="3">
        <f t="shared" si="4"/>
        <v>1.4152025820990415</v>
      </c>
    </row>
    <row r="8" spans="1:20" x14ac:dyDescent="0.25">
      <c r="A8" s="3">
        <f t="shared" si="0"/>
        <v>2.9166666666666674</v>
      </c>
      <c r="B8" s="3">
        <f>AVERAGE('11E'!$J7:$J37) + Calibration!$C$11</f>
        <v>396.3831874088595</v>
      </c>
      <c r="C8" s="2">
        <f>'11E'!K37</f>
        <v>702.34342660450386</v>
      </c>
      <c r="D8" s="2">
        <f>'11E'!L37</f>
        <v>600.12379714024655</v>
      </c>
      <c r="E8" s="3">
        <f t="shared" si="1"/>
        <v>1.7327658323653063</v>
      </c>
      <c r="G8" s="3">
        <f>AVERAGE('10E'!$J7:$J37) + Calibration!$C$11</f>
        <v>399.56875946699728</v>
      </c>
      <c r="H8" s="3">
        <f>'10E'!K37</f>
        <v>839.33605359306023</v>
      </c>
      <c r="I8" s="3">
        <f>'10E'!L37</f>
        <v>597.23813679291277</v>
      </c>
      <c r="J8" s="3">
        <f t="shared" si="2"/>
        <v>2.4905646023048145</v>
      </c>
      <c r="L8" s="3">
        <f>AVERAGE('9E'!$J7:$J37) + Calibration!$C$11</f>
        <v>401.04678252824976</v>
      </c>
      <c r="M8" s="3">
        <f>'9E'!K37</f>
        <v>1248.1697121840934</v>
      </c>
      <c r="N8" s="3">
        <f>'9E'!L37</f>
        <v>591.4667666295702</v>
      </c>
      <c r="O8" s="3">
        <f t="shared" si="3"/>
        <v>4.7975700116452948</v>
      </c>
      <c r="Q8" s="3">
        <f>AVERAGE('8E'!$J151:$J181) + Calibration!$C$11</f>
        <v>402.47138296909327</v>
      </c>
      <c r="R8" s="3">
        <f>'8E'!K181</f>
        <v>822.74809150097872</v>
      </c>
      <c r="S8" s="3">
        <f>'8E'!L181</f>
        <v>588.12766816143801</v>
      </c>
      <c r="T8" s="3">
        <f t="shared" si="4"/>
        <v>2.3801822177859342</v>
      </c>
    </row>
    <row r="9" spans="1:20" x14ac:dyDescent="0.25">
      <c r="A9" s="3">
        <f t="shared" si="0"/>
        <v>3.0000000000000009</v>
      </c>
      <c r="B9" s="3">
        <f>AVERAGE('11E'!$J8:$J38) + Calibration!$C$11</f>
        <v>396.65029991731961</v>
      </c>
      <c r="C9" s="2">
        <f>'11E'!K38</f>
        <v>657.79854797246264</v>
      </c>
      <c r="D9" s="2">
        <f>'11E'!L38</f>
        <v>599.67035489705836</v>
      </c>
      <c r="E9" s="3">
        <f t="shared" si="1"/>
        <v>1.4789789764893519</v>
      </c>
      <c r="G9" s="3">
        <f>AVERAGE('10E'!$J8:$J38) + Calibration!$C$11</f>
        <v>399.62218149382153</v>
      </c>
      <c r="H9" s="3">
        <f>'10E'!K38</f>
        <v>752.39061984999546</v>
      </c>
      <c r="I9" s="3">
        <f>'10E'!L38</f>
        <v>596.33120696025094</v>
      </c>
      <c r="J9" s="3">
        <f t="shared" si="2"/>
        <v>1.9978579515019117</v>
      </c>
      <c r="L9" s="3">
        <f>AVERAGE('9E'!$J8:$J38) + Calibration!$C$11</f>
        <v>400.95180977230228</v>
      </c>
      <c r="M9" s="3">
        <f>'9E'!K38</f>
        <v>1237.003228517219</v>
      </c>
      <c r="N9" s="3">
        <f>'9E'!L38</f>
        <v>592.33246432153135</v>
      </c>
      <c r="O9" s="3">
        <f t="shared" si="3"/>
        <v>4.7348679564058669</v>
      </c>
      <c r="Q9" s="3">
        <f>AVERAGE('8E'!$J152:$J182) + Calibration!$C$11</f>
        <v>402.59010069478165</v>
      </c>
      <c r="R9" s="3">
        <f>'8E'!K182</f>
        <v>744.74398576138265</v>
      </c>
      <c r="S9" s="3">
        <f>'8E'!L182</f>
        <v>589.2407009841487</v>
      </c>
      <c r="T9" s="3">
        <f t="shared" si="4"/>
        <v>1.9377438160366438</v>
      </c>
    </row>
    <row r="10" spans="1:20" x14ac:dyDescent="0.25">
      <c r="A10" s="3">
        <f t="shared" si="0"/>
        <v>3.0833333333333344</v>
      </c>
      <c r="B10" s="3">
        <f>AVERAGE('11E'!$J9:$J39) + Calibration!$C$11</f>
        <v>396.98072931121146</v>
      </c>
      <c r="C10" s="2">
        <f>'11E'!K39</f>
        <v>661.27798350245791</v>
      </c>
      <c r="D10" s="2">
        <f>'11E'!L39</f>
        <v>599.46420243833438</v>
      </c>
      <c r="E10" s="3">
        <f t="shared" si="1"/>
        <v>1.4968129612348653</v>
      </c>
      <c r="G10" s="3">
        <f>AVERAGE('10E'!$J9:$J39) + Calibration!$C$11</f>
        <v>399.60041652468232</v>
      </c>
      <c r="H10" s="3">
        <f>'10E'!K39</f>
        <v>950.55659871146736</v>
      </c>
      <c r="I10" s="3">
        <f>'10E'!L39</f>
        <v>595.46550926828991</v>
      </c>
      <c r="J10" s="3">
        <f t="shared" si="2"/>
        <v>3.1202683398780882</v>
      </c>
      <c r="L10" s="3">
        <f>AVERAGE('9E'!$J9:$J39) + Calibration!$C$11</f>
        <v>401.00523298629588</v>
      </c>
      <c r="M10" s="3">
        <f>'9E'!K39</f>
        <v>1281.5885211975265</v>
      </c>
      <c r="N10" s="3">
        <f>'9E'!L39</f>
        <v>592.78595191100499</v>
      </c>
      <c r="O10" s="3">
        <f t="shared" si="3"/>
        <v>4.9870683797858444</v>
      </c>
      <c r="Q10" s="3">
        <f>AVERAGE('8E'!$J153:$J183) + Calibration!$C$11</f>
        <v>402.55844363709667</v>
      </c>
      <c r="R10" s="3">
        <f>'8E'!K183</f>
        <v>1113.5640993447716</v>
      </c>
      <c r="S10" s="3">
        <f>'8E'!L183</f>
        <v>588.33377115148687</v>
      </c>
      <c r="T10" s="3">
        <f t="shared" si="4"/>
        <v>4.0266876181939155</v>
      </c>
    </row>
    <row r="11" spans="1:20" x14ac:dyDescent="0.25">
      <c r="A11" s="3">
        <f t="shared" si="0"/>
        <v>3.1666666666666679</v>
      </c>
      <c r="B11" s="3">
        <f>AVERAGE('11E'!$J10:$J40) + Calibration!$C$11</f>
        <v>397.23794834609498</v>
      </c>
      <c r="C11" s="2">
        <f>'11E'!K40</f>
        <v>662.37035228709999</v>
      </c>
      <c r="D11" s="2">
        <f>'11E'!L40</f>
        <v>599.91769002780802</v>
      </c>
      <c r="E11" s="3">
        <f t="shared" si="1"/>
        <v>1.5015427227067952</v>
      </c>
      <c r="G11" s="3">
        <f>AVERAGE('10E'!$J10:$J40) + Calibration!$C$11</f>
        <v>399.63405259366112</v>
      </c>
      <c r="H11" s="3">
        <f>'10E'!K40</f>
        <v>1086.6996972402439</v>
      </c>
      <c r="I11" s="3">
        <f>'10E'!L40</f>
        <v>596.5785420910006</v>
      </c>
      <c r="J11" s="3">
        <f t="shared" si="2"/>
        <v>3.8911064939858697</v>
      </c>
      <c r="L11" s="3">
        <f>AVERAGE('9E'!$J10:$J40) + Calibration!$C$11</f>
        <v>400.98544702845044</v>
      </c>
      <c r="M11" s="3">
        <f>'9E'!K40</f>
        <v>1117.4886032293168</v>
      </c>
      <c r="N11" s="3">
        <f>'9E'!L40</f>
        <v>592.12636133148249</v>
      </c>
      <c r="O11" s="3">
        <f t="shared" si="3"/>
        <v>4.0578219938338895</v>
      </c>
      <c r="Q11" s="3">
        <f>AVERAGE('8E'!$J154:$J184) + Calibration!$C$11</f>
        <v>402.52678638155004</v>
      </c>
      <c r="R11" s="3">
        <f>'8E'!K184</f>
        <v>880.64429251556021</v>
      </c>
      <c r="S11" s="3">
        <f>'8E'!L184</f>
        <v>588.78720927228551</v>
      </c>
      <c r="T11" s="3">
        <f t="shared" si="4"/>
        <v>2.707756016476917</v>
      </c>
    </row>
    <row r="12" spans="1:20" x14ac:dyDescent="0.25">
      <c r="A12" s="3">
        <f t="shared" si="0"/>
        <v>3.2500000000000013</v>
      </c>
      <c r="B12" s="3">
        <f>AVERAGE('11E'!$J11:$J41) + Calibration!$C$11</f>
        <v>397.49318955685391</v>
      </c>
      <c r="C12" s="2">
        <f>'11E'!K41</f>
        <v>664.5551384066473</v>
      </c>
      <c r="D12" s="2">
        <f>'11E'!L41</f>
        <v>600.3711322709961</v>
      </c>
      <c r="E12" s="3">
        <f t="shared" si="1"/>
        <v>1.5124704481483517</v>
      </c>
      <c r="G12" s="3">
        <f>AVERAGE('10E'!$J11:$J41) + Calibration!$C$11</f>
        <v>399.61228782238339</v>
      </c>
      <c r="H12" s="3">
        <f>'10E'!K41</f>
        <v>992.95715786834614</v>
      </c>
      <c r="I12" s="3">
        <f>'10E'!L41</f>
        <v>597.44423978296174</v>
      </c>
      <c r="J12" s="3">
        <f t="shared" si="2"/>
        <v>3.3603311342930655</v>
      </c>
      <c r="L12" s="3">
        <f>AVERAGE('9E'!$J11:$J41) + Calibration!$C$11</f>
        <v>400.86870950122528</v>
      </c>
      <c r="M12" s="3">
        <f>'9E'!K41</f>
        <v>999.71374830253092</v>
      </c>
      <c r="N12" s="3">
        <f>'9E'!L41</f>
        <v>591.21943149882054</v>
      </c>
      <c r="O12" s="3">
        <f t="shared" si="3"/>
        <v>3.3914806212870507</v>
      </c>
      <c r="Q12" s="3">
        <f>AVERAGE('8E'!$J155:$J185) + Calibration!$C$11</f>
        <v>402.39817636945452</v>
      </c>
      <c r="R12" s="3">
        <f>'8E'!K185</f>
        <v>858.35154502902469</v>
      </c>
      <c r="S12" s="3">
        <f>'8E'!L185</f>
        <v>588.33377115148687</v>
      </c>
      <c r="T12" s="3">
        <f t="shared" si="4"/>
        <v>2.5822323202589939</v>
      </c>
    </row>
    <row r="13" spans="1:20" x14ac:dyDescent="0.25">
      <c r="A13" s="3">
        <f t="shared" si="0"/>
        <v>3.3333333333333348</v>
      </c>
      <c r="B13" s="3">
        <f>AVERAGE('11E'!$J12:$J42) + Calibration!$C$11</f>
        <v>397.67522298080473</v>
      </c>
      <c r="C13" s="2">
        <f>'11E'!K42</f>
        <v>649.70684552930027</v>
      </c>
      <c r="D13" s="2">
        <f>'11E'!L42</f>
        <v>599.67035489705836</v>
      </c>
      <c r="E13" s="3">
        <f t="shared" si="1"/>
        <v>1.4273481592762449</v>
      </c>
      <c r="G13" s="3">
        <f>AVERAGE('10E'!$J12:$J42) + Calibration!$C$11</f>
        <v>399.72902554747009</v>
      </c>
      <c r="H13" s="3">
        <f>'10E'!K42</f>
        <v>866.88831987259186</v>
      </c>
      <c r="I13" s="3">
        <f>'10E'!L42</f>
        <v>597.23813679291277</v>
      </c>
      <c r="J13" s="3">
        <f t="shared" si="2"/>
        <v>2.6456956158961664</v>
      </c>
      <c r="L13" s="3">
        <f>AVERAGE('9E'!$J12:$J42) + Calibration!$C$11</f>
        <v>400.70844104641378</v>
      </c>
      <c r="M13" s="3">
        <f>'9E'!K42</f>
        <v>911.47371369928135</v>
      </c>
      <c r="N13" s="3">
        <f>'9E'!L42</f>
        <v>591.87902620073282</v>
      </c>
      <c r="O13" s="3">
        <f t="shared" si="3"/>
        <v>2.8926523758066081</v>
      </c>
      <c r="Q13" s="3">
        <f>AVERAGE('8E'!$J156:$J186) + Calibration!$C$11</f>
        <v>402.35662544246975</v>
      </c>
      <c r="R13" s="3">
        <f>'8E'!K186</f>
        <v>749.31579007602011</v>
      </c>
      <c r="S13" s="3">
        <f>'8E'!L186</f>
        <v>589.65290696424654</v>
      </c>
      <c r="T13" s="3">
        <f t="shared" si="4"/>
        <v>1.9649578889189987</v>
      </c>
    </row>
    <row r="14" spans="1:20" x14ac:dyDescent="0.25">
      <c r="A14" s="3">
        <f t="shared" si="0"/>
        <v>3.4166666666666683</v>
      </c>
      <c r="B14" s="3">
        <f>AVERAGE('11E'!$J13:$J43) + Calibration!$C$11</f>
        <v>397.90078476014173</v>
      </c>
      <c r="C14" s="2">
        <f>'11E'!K43</f>
        <v>658.64817353276896</v>
      </c>
      <c r="D14" s="2">
        <f>'11E'!L43</f>
        <v>599.67035489705836</v>
      </c>
      <c r="E14" s="3">
        <f t="shared" si="1"/>
        <v>1.4767087623263748</v>
      </c>
      <c r="G14" s="3">
        <f>AVERAGE('10E'!$J13:$J43) + Calibration!$C$11</f>
        <v>399.67560352064578</v>
      </c>
      <c r="H14" s="3">
        <f>'10E'!K43</f>
        <v>886.30846561483975</v>
      </c>
      <c r="I14" s="3">
        <f>'10E'!L43</f>
        <v>597.23813679291277</v>
      </c>
      <c r="J14" s="3">
        <f t="shared" si="2"/>
        <v>2.7559816221864208</v>
      </c>
      <c r="L14" s="3">
        <f>AVERAGE('9E'!$J13:$J43) + Calibration!$C$11</f>
        <v>400.64314653471905</v>
      </c>
      <c r="M14" s="3">
        <f>'9E'!K43</f>
        <v>1006.7131305113146</v>
      </c>
      <c r="N14" s="3">
        <f>'9E'!L43</f>
        <v>590.35373380685951</v>
      </c>
      <c r="O14" s="3">
        <f t="shared" si="3"/>
        <v>3.4323981541448072</v>
      </c>
      <c r="Q14" s="3">
        <f>AVERAGE('8E'!$J157:$J187) + Calibration!$C$11</f>
        <v>402.23988791524459</v>
      </c>
      <c r="R14" s="3">
        <f>'8E'!K187</f>
        <v>1261.0355440721071</v>
      </c>
      <c r="S14" s="3">
        <f>'8E'!L187</f>
        <v>589.2407009841487</v>
      </c>
      <c r="T14" s="3">
        <f t="shared" si="4"/>
        <v>4.8636769728134652</v>
      </c>
    </row>
    <row r="15" spans="1:20" x14ac:dyDescent="0.25">
      <c r="A15" s="3">
        <f t="shared" si="0"/>
        <v>3.5000000000000018</v>
      </c>
      <c r="B15" s="3">
        <f>AVERAGE('11E'!$J14:$J44) + Calibration!$C$11</f>
        <v>398.04126606993833</v>
      </c>
      <c r="C15" s="2">
        <f>'11E'!K44</f>
        <v>650.35414595939267</v>
      </c>
      <c r="D15" s="2">
        <f>'11E'!L44</f>
        <v>599.67035489705836</v>
      </c>
      <c r="E15" s="3">
        <f t="shared" si="1"/>
        <v>1.428941023472575</v>
      </c>
      <c r="G15" s="3">
        <f>AVERAGE('10E'!$J14:$J44) + Calibration!$C$11</f>
        <v>399.55886579555914</v>
      </c>
      <c r="H15" s="3">
        <f>'10E'!K44</f>
        <v>862.51884068816855</v>
      </c>
      <c r="I15" s="3">
        <f>'10E'!L44</f>
        <v>597.23813679291277</v>
      </c>
      <c r="J15" s="3">
        <f t="shared" si="2"/>
        <v>2.6219133190494439</v>
      </c>
      <c r="L15" s="3">
        <f>AVERAGE('9E'!$J14:$J44) + Calibration!$C$11</f>
        <v>400.74999177553701</v>
      </c>
      <c r="M15" s="3">
        <f>'9E'!K44</f>
        <v>1236.1535058563859</v>
      </c>
      <c r="N15" s="3">
        <f>'9E'!L44</f>
        <v>591.67291908829429</v>
      </c>
      <c r="O15" s="3">
        <f t="shared" si="3"/>
        <v>4.7311986330079048</v>
      </c>
      <c r="Q15" s="3">
        <f>AVERAGE('8E'!$J158:$J188) + Calibration!$C$11</f>
        <v>402.02619723574725</v>
      </c>
      <c r="R15" s="3">
        <f>'8E'!K188</f>
        <v>1502.4922228454122</v>
      </c>
      <c r="S15" s="3">
        <f>'8E'!L188</f>
        <v>589.65290696424654</v>
      </c>
      <c r="T15" s="3">
        <f t="shared" si="4"/>
        <v>6.2323455291716785</v>
      </c>
    </row>
    <row r="16" spans="1:20" x14ac:dyDescent="0.25">
      <c r="A16" s="3">
        <f t="shared" si="0"/>
        <v>3.5833333333333353</v>
      </c>
      <c r="B16" s="3">
        <f>AVERAGE('11E'!$J15:$J45) + Calibration!$C$11</f>
        <v>398.30837857839839</v>
      </c>
      <c r="C16" s="2">
        <f>'11E'!K45</f>
        <v>637.04329022123727</v>
      </c>
      <c r="D16" s="2">
        <f>'11E'!L45</f>
        <v>600.12379714024655</v>
      </c>
      <c r="E16" s="3">
        <f t="shared" si="1"/>
        <v>1.3520439746516926</v>
      </c>
      <c r="G16" s="3">
        <f>AVERAGE('10E'!$J15:$J45) + Calibration!$C$11</f>
        <v>399.45202035687964</v>
      </c>
      <c r="H16" s="3">
        <f>'10E'!K45</f>
        <v>883.92135031922317</v>
      </c>
      <c r="I16" s="3">
        <f>'10E'!L45</f>
        <v>597.23813679291277</v>
      </c>
      <c r="J16" s="3">
        <f t="shared" si="2"/>
        <v>2.7437287406840709</v>
      </c>
      <c r="L16" s="3">
        <f>AVERAGE('9E'!$J15:$J45) + Calibration!$C$11</f>
        <v>400.96368107000342</v>
      </c>
      <c r="M16" s="3">
        <f>'9E'!K45</f>
        <v>1507.9541153188859</v>
      </c>
      <c r="N16" s="3">
        <f>'9E'!L45</f>
        <v>592.33246432153135</v>
      </c>
      <c r="O16" s="3">
        <f t="shared" si="3"/>
        <v>6.269295664902212</v>
      </c>
      <c r="Q16" s="3">
        <f>AVERAGE('8E'!$J159:$J189) + Calibration!$C$11</f>
        <v>401.8995660370839</v>
      </c>
      <c r="R16" s="3">
        <f>'8E'!K189</f>
        <v>1230.8939830175345</v>
      </c>
      <c r="S16" s="3">
        <f>'8E'!L189</f>
        <v>590.76599337802213</v>
      </c>
      <c r="T16" s="3">
        <f t="shared" si="4"/>
        <v>4.694901549108776</v>
      </c>
    </row>
    <row r="17" spans="1:20" x14ac:dyDescent="0.25">
      <c r="A17" s="3">
        <f t="shared" si="0"/>
        <v>3.6666666666666687</v>
      </c>
      <c r="B17" s="3">
        <f>AVERAGE('11E'!$J16:$J46) + Calibration!$C$11</f>
        <v>398.58538475829664</v>
      </c>
      <c r="C17" s="2">
        <f>'11E'!K46</f>
        <v>642.26244351623029</v>
      </c>
      <c r="D17" s="2">
        <f>'11E'!L46</f>
        <v>601.690317552431</v>
      </c>
      <c r="E17" s="3">
        <f t="shared" si="1"/>
        <v>1.3800331790073705</v>
      </c>
      <c r="G17" s="3">
        <f>AVERAGE('10E'!$J16:$J46) + Calibration!$C$11</f>
        <v>399.30164537564474</v>
      </c>
      <c r="H17" s="3">
        <f>'10E'!K46</f>
        <v>803.08515802998738</v>
      </c>
      <c r="I17" s="3">
        <f>'10E'!L46</f>
        <v>597.44423978296174</v>
      </c>
      <c r="J17" s="3">
        <f t="shared" si="2"/>
        <v>2.2867751582338598</v>
      </c>
      <c r="L17" s="3">
        <f>AVERAGE('9E'!$J16:$J46) + Calibration!$C$11</f>
        <v>401.12394952481498</v>
      </c>
      <c r="M17" s="3">
        <f>'9E'!K46</f>
        <v>1254.0362589638501</v>
      </c>
      <c r="N17" s="3">
        <f>'9E'!L46</f>
        <v>593.44554661291727</v>
      </c>
      <c r="O17" s="3">
        <f t="shared" si="3"/>
        <v>4.8303574075019373</v>
      </c>
      <c r="Q17" s="3">
        <f>AVERAGE('8E'!$J160:$J190) + Calibration!$C$11</f>
        <v>401.82437904112032</v>
      </c>
      <c r="R17" s="3">
        <f>'8E'!K190</f>
        <v>990.32734789865731</v>
      </c>
      <c r="S17" s="3">
        <f>'8E'!L190</f>
        <v>590.35373380685951</v>
      </c>
      <c r="T17" s="3">
        <f t="shared" si="4"/>
        <v>3.3329096596431245</v>
      </c>
    </row>
    <row r="18" spans="1:20" x14ac:dyDescent="0.25">
      <c r="A18" s="3">
        <f t="shared" si="0"/>
        <v>3.7500000000000022</v>
      </c>
      <c r="B18" s="3">
        <f>AVERAGE('11E'!$J17:$J47) + Calibration!$C$11</f>
        <v>398.9395567475907</v>
      </c>
      <c r="C18" s="2">
        <f>'11E'!K47</f>
        <v>645.98461822470608</v>
      </c>
      <c r="D18" s="2">
        <f>'11E'!L47</f>
        <v>601.03072285051883</v>
      </c>
      <c r="E18" s="3">
        <f t="shared" si="1"/>
        <v>1.3991074222830786</v>
      </c>
      <c r="G18" s="3">
        <f>AVERAGE('10E'!$J17:$J47) + Calibration!$C$11</f>
        <v>399.20469242123409</v>
      </c>
      <c r="H18" s="3">
        <f>'10E'!K47</f>
        <v>882.82903008484425</v>
      </c>
      <c r="I18" s="3">
        <f>'10E'!L47</f>
        <v>596.5785420910006</v>
      </c>
      <c r="J18" s="3">
        <f t="shared" si="2"/>
        <v>2.738943237222228</v>
      </c>
      <c r="L18" s="3">
        <f>AVERAGE('9E'!$J17:$J47) + Calibration!$C$11</f>
        <v>401.4128270024143</v>
      </c>
      <c r="M18" s="3">
        <f>'9E'!K47</f>
        <v>1129.0597412024745</v>
      </c>
      <c r="N18" s="3">
        <f>'9E'!L47</f>
        <v>592.57979945228101</v>
      </c>
      <c r="O18" s="3">
        <f t="shared" si="3"/>
        <v>4.1209332110166006</v>
      </c>
      <c r="Q18" s="3">
        <f>AVERAGE('8E'!$J161:$J191) + Calibration!$C$11</f>
        <v>401.73929876944175</v>
      </c>
      <c r="R18" s="3">
        <f>'8E'!K191</f>
        <v>1133.8742887414476</v>
      </c>
      <c r="S18" s="3">
        <f>'8E'!L191</f>
        <v>590.35373380685951</v>
      </c>
      <c r="T18" s="3">
        <f t="shared" si="4"/>
        <v>4.1463508416575579</v>
      </c>
    </row>
    <row r="19" spans="1:20" x14ac:dyDescent="0.25">
      <c r="A19" s="3">
        <f t="shared" si="0"/>
        <v>3.8333333333333357</v>
      </c>
      <c r="B19" s="3">
        <f>AVERAGE('11E'!$J18:$J48) + Calibration!$C$11</f>
        <v>399.1967759803357</v>
      </c>
      <c r="C19" s="2">
        <f>'11E'!K48</f>
        <v>640.32044917128178</v>
      </c>
      <c r="D19" s="2">
        <f>'11E'!L48</f>
        <v>600.57723526104508</v>
      </c>
      <c r="E19" s="3">
        <f t="shared" si="1"/>
        <v>1.3655724135204486</v>
      </c>
      <c r="G19" s="3">
        <f>AVERAGE('10E'!$J18:$J48) + Calibration!$C$11</f>
        <v>398.95934448619016</v>
      </c>
      <c r="H19" s="3">
        <f>'10E'!K48</f>
        <v>890.47566417345718</v>
      </c>
      <c r="I19" s="3">
        <f>'10E'!L48</f>
        <v>596.12510397020196</v>
      </c>
      <c r="J19" s="3">
        <f t="shared" si="2"/>
        <v>2.7836384461035673</v>
      </c>
      <c r="L19" s="3">
        <f>AVERAGE('9E'!$J18:$J48) + Calibration!$C$11</f>
        <v>401.78678613672321</v>
      </c>
      <c r="M19" s="3">
        <f>'9E'!K48</f>
        <v>1077.9606458167257</v>
      </c>
      <c r="N19" s="3">
        <f>'9E'!L48</f>
        <v>592.78595191100499</v>
      </c>
      <c r="O19" s="3">
        <f t="shared" si="3"/>
        <v>3.8294222931459942</v>
      </c>
      <c r="Q19" s="3">
        <f>AVERAGE('8E'!$J162:$J192) + Calibration!$C$11</f>
        <v>401.50384331866672</v>
      </c>
      <c r="R19" s="3">
        <f>'8E'!K192</f>
        <v>765.05417111220322</v>
      </c>
      <c r="S19" s="3">
        <f>'8E'!L192</f>
        <v>589.65290696424654</v>
      </c>
      <c r="T19" s="3">
        <f t="shared" si="4"/>
        <v>2.0589197733730074</v>
      </c>
    </row>
    <row r="20" spans="1:20" x14ac:dyDescent="0.25">
      <c r="A20" s="3">
        <f t="shared" si="0"/>
        <v>3.9166666666666692</v>
      </c>
      <c r="B20" s="3">
        <f>AVERAGE('11E'!$J19:$J49) + Calibration!$C$11</f>
        <v>399.4638898738267</v>
      </c>
      <c r="C20" s="2">
        <f>'11E'!K49</f>
        <v>652.98395188322638</v>
      </c>
      <c r="D20" s="2">
        <f>'11E'!L49</f>
        <v>600.3711322709961</v>
      </c>
      <c r="E20" s="3">
        <f t="shared" si="1"/>
        <v>1.4357777416565545</v>
      </c>
      <c r="G20" s="3">
        <f>AVERAGE('10E'!$J19:$J49) + Calibration!$C$11</f>
        <v>398.73576033311616</v>
      </c>
      <c r="H20" s="3">
        <f>'10E'!K49</f>
        <v>835.65434148311408</v>
      </c>
      <c r="I20" s="3">
        <f>'10E'!L49</f>
        <v>597.03198021179912</v>
      </c>
      <c r="J20" s="3">
        <f t="shared" si="2"/>
        <v>2.4744312886294231</v>
      </c>
      <c r="L20" s="3">
        <f>AVERAGE('9E'!$J19:$J49) + Calibration!$C$11</f>
        <v>402.2260385955575</v>
      </c>
      <c r="M20" s="3">
        <f>'9E'!K49</f>
        <v>1131.6895511721634</v>
      </c>
      <c r="N20" s="3">
        <f>'9E'!L49</f>
        <v>592.78595191100499</v>
      </c>
      <c r="O20" s="3">
        <f t="shared" si="3"/>
        <v>4.1312212785324451</v>
      </c>
      <c r="Q20" s="3">
        <f>AVERAGE('8E'!$J163:$J193) + Calibration!$C$11</f>
        <v>401.21496584106734</v>
      </c>
      <c r="R20" s="3">
        <f>'8E'!K193</f>
        <v>879.34959455484886</v>
      </c>
      <c r="S20" s="3">
        <f>'8E'!L193</f>
        <v>588.99336585339904</v>
      </c>
      <c r="T20" s="3">
        <f t="shared" si="4"/>
        <v>2.7078529879699049</v>
      </c>
    </row>
    <row r="21" spans="1:20" x14ac:dyDescent="0.25">
      <c r="A21" s="3">
        <f t="shared" si="0"/>
        <v>4.0000000000000027</v>
      </c>
      <c r="B21" s="3">
        <f>AVERAGE('11E'!$J20:$J50) + Calibration!$C$11</f>
        <v>399.80619036755814</v>
      </c>
      <c r="C21" s="2">
        <f>'11E'!K50</f>
        <v>646.87471042939728</v>
      </c>
      <c r="D21" s="2">
        <f>'11E'!L50</f>
        <v>601.48416509370691</v>
      </c>
      <c r="E21" s="3">
        <f t="shared" si="1"/>
        <v>1.399240276912137</v>
      </c>
      <c r="G21" s="3">
        <f>AVERAGE('10E'!$J20:$J50) + Calibration!$C$11</f>
        <v>398.42511808423905</v>
      </c>
      <c r="H21" s="3">
        <f>'10E'!K50</f>
        <v>982.23564545549482</v>
      </c>
      <c r="I21" s="3">
        <f>'10E'!L50</f>
        <v>596.78464508104958</v>
      </c>
      <c r="J21" s="3">
        <f t="shared" si="2"/>
        <v>3.306334630485162</v>
      </c>
      <c r="L21" s="3">
        <f>AVERAGE('9E'!$J20:$J50) + Calibration!$C$11</f>
        <v>402.52480954673342</v>
      </c>
      <c r="M21" s="3">
        <f>'9E'!K50</f>
        <v>1057.2053880655003</v>
      </c>
      <c r="N21" s="3">
        <f>'9E'!L50</f>
        <v>593.89898885610546</v>
      </c>
      <c r="O21" s="3">
        <f t="shared" si="3"/>
        <v>3.7076979039916398</v>
      </c>
      <c r="Q21" s="3">
        <f>AVERAGE('8E'!$J164:$J194) + Calibration!$C$11</f>
        <v>400.90630121845317</v>
      </c>
      <c r="R21" s="3">
        <f>'8E'!K194</f>
        <v>1372.458365770465</v>
      </c>
      <c r="S21" s="3">
        <f>'8E'!L194</f>
        <v>589.9002915636712</v>
      </c>
      <c r="T21" s="3">
        <f t="shared" si="4"/>
        <v>5.5022581569601039</v>
      </c>
    </row>
    <row r="22" spans="1:20" x14ac:dyDescent="0.25">
      <c r="A22" s="3">
        <f t="shared" si="0"/>
        <v>4.0833333333333357</v>
      </c>
      <c r="B22" s="3">
        <f>AVERAGE('11E'!$J21:$J51) + Calibration!$C$11</f>
        <v>400.19004178827436</v>
      </c>
      <c r="C22" s="2">
        <f>'11E'!K51</f>
        <v>653.18628105929554</v>
      </c>
      <c r="D22" s="2">
        <f>'11E'!L51</f>
        <v>600.12379714024655</v>
      </c>
      <c r="E22" s="3">
        <f t="shared" si="1"/>
        <v>1.4328111400299364</v>
      </c>
      <c r="G22" s="3">
        <f>AVERAGE('10E'!$J21:$J51) + Calibration!$C$11</f>
        <v>398.24308584745762</v>
      </c>
      <c r="H22" s="3">
        <f>'10E'!K51</f>
        <v>917.13788275270542</v>
      </c>
      <c r="I22" s="3">
        <f>'10E'!L51</f>
        <v>595.67161225833877</v>
      </c>
      <c r="J22" s="3">
        <f t="shared" si="2"/>
        <v>2.9386928740587424</v>
      </c>
      <c r="L22" s="3">
        <f>AVERAGE('9E'!$J21:$J51) + Calibration!$C$11</f>
        <v>402.95219051000498</v>
      </c>
      <c r="M22" s="3">
        <f>'9E'!K51</f>
        <v>1222.8021834738456</v>
      </c>
      <c r="N22" s="3">
        <f>'9E'!L51</f>
        <v>594.10509184615432</v>
      </c>
      <c r="O22" s="3">
        <f t="shared" si="3"/>
        <v>4.6431132986671537</v>
      </c>
      <c r="Q22" s="3">
        <f>AVERAGE('8E'!$J165:$J195) + Calibration!$C$11</f>
        <v>400.56400052686018</v>
      </c>
      <c r="R22" s="3">
        <f>'8E'!K195</f>
        <v>870.61054313133093</v>
      </c>
      <c r="S22" s="3">
        <f>'8E'!L195</f>
        <v>589.9002915636712</v>
      </c>
      <c r="T22" s="3">
        <f t="shared" si="4"/>
        <v>2.6620471692259846</v>
      </c>
    </row>
    <row r="23" spans="1:20" x14ac:dyDescent="0.25">
      <c r="A23" s="3">
        <f t="shared" si="0"/>
        <v>4.1666666666666687</v>
      </c>
      <c r="B23" s="3">
        <f>AVERAGE('11E'!$J22:$J52) + Calibration!$C$11</f>
        <v>400.40373226991011</v>
      </c>
      <c r="C23" s="2">
        <f>'11E'!K52</f>
        <v>660.83291110205312</v>
      </c>
      <c r="D23" s="2">
        <f>'11E'!L52</f>
        <v>599.25809944828541</v>
      </c>
      <c r="E23" s="3">
        <f t="shared" si="1"/>
        <v>1.4749066219115299</v>
      </c>
      <c r="G23" s="3">
        <f>AVERAGE('10E'!$J22:$J52) + Calibration!$C$11</f>
        <v>397.94233707215716</v>
      </c>
      <c r="H23" s="3">
        <f>'10E'!K52</f>
        <v>860.33400601835797</v>
      </c>
      <c r="I23" s="3">
        <f>'10E'!L52</f>
        <v>596.78464508104958</v>
      </c>
      <c r="J23" s="3">
        <f t="shared" si="2"/>
        <v>2.6186947925871307</v>
      </c>
      <c r="L23" s="3">
        <f>AVERAGE('9E'!$J22:$J52) + Calibration!$C$11</f>
        <v>403.18764596078006</v>
      </c>
      <c r="M23" s="3">
        <f>'9E'!K52</f>
        <v>1209.8959334917104</v>
      </c>
      <c r="N23" s="3">
        <f>'9E'!L52</f>
        <v>592.78595191100499</v>
      </c>
      <c r="O23" s="3">
        <f t="shared" si="3"/>
        <v>4.5686869672816721</v>
      </c>
      <c r="Q23" s="3">
        <f>AVERAGE('8E'!$J166:$J196) + Calibration!$C$11</f>
        <v>400.19993506398941</v>
      </c>
      <c r="R23" s="3">
        <f>'8E'!K196</f>
        <v>773.14587355536548</v>
      </c>
      <c r="S23" s="3">
        <f>'8E'!L196</f>
        <v>589.44680397419756</v>
      </c>
      <c r="T23" s="3">
        <f t="shared" si="4"/>
        <v>2.1121305867591609</v>
      </c>
    </row>
    <row r="24" spans="1:20" x14ac:dyDescent="0.25">
      <c r="A24" s="3">
        <f t="shared" si="0"/>
        <v>4.2500000000000018</v>
      </c>
      <c r="B24" s="3">
        <f>AVERAGE('11E'!$J23:$J53) + Calibration!$C$11</f>
        <v>400.57389301112892</v>
      </c>
      <c r="C24" s="2">
        <f>'11E'!K53</f>
        <v>659.53826573746028</v>
      </c>
      <c r="D24" s="2">
        <f>'11E'!L53</f>
        <v>600.3711322709961</v>
      </c>
      <c r="E24" s="3">
        <f t="shared" si="1"/>
        <v>1.4666108839494234</v>
      </c>
      <c r="G24" s="3">
        <f>AVERAGE('10E'!$J23:$J53) + Calibration!$C$11</f>
        <v>397.80383338862333</v>
      </c>
      <c r="H24" s="3">
        <f>'10E'!K53</f>
        <v>854.2248616650553</v>
      </c>
      <c r="I24" s="3">
        <f>'10E'!L53</f>
        <v>597.03198021179912</v>
      </c>
      <c r="J24" s="3">
        <f t="shared" si="2"/>
        <v>2.5848808493861952</v>
      </c>
      <c r="L24" s="3">
        <f>AVERAGE('9E'!$J23:$J53) + Calibration!$C$11</f>
        <v>403.41320774011695</v>
      </c>
      <c r="M24" s="3">
        <f>'9E'!K53</f>
        <v>1169.4778393700199</v>
      </c>
      <c r="N24" s="3">
        <f>'9E'!L53</f>
        <v>594.10509184615432</v>
      </c>
      <c r="O24" s="3">
        <f t="shared" si="3"/>
        <v>4.3385069333241244</v>
      </c>
      <c r="Q24" s="3">
        <f>AVERAGE('8E'!$J167:$J197) + Calibration!$C$11</f>
        <v>399.90116411281355</v>
      </c>
      <c r="R24" s="3">
        <f>'8E'!K197</f>
        <v>1129.9498819574289</v>
      </c>
      <c r="S24" s="3">
        <f>'8E'!L197</f>
        <v>588.99336585339904</v>
      </c>
      <c r="T24" s="3">
        <f t="shared" si="4"/>
        <v>4.1345355120942724</v>
      </c>
    </row>
    <row r="25" spans="1:20" x14ac:dyDescent="0.25">
      <c r="A25" s="3">
        <f t="shared" si="0"/>
        <v>4.3333333333333348</v>
      </c>
      <c r="B25" s="3">
        <f>AVERAGE('11E'!$J24:$J54) + Calibration!$C$11</f>
        <v>400.81924074831119</v>
      </c>
      <c r="C25" s="2">
        <f>'11E'!K54</f>
        <v>647.52205940975296</v>
      </c>
      <c r="D25" s="2">
        <f>'11E'!L54</f>
        <v>599.46420243833438</v>
      </c>
      <c r="E25" s="3">
        <f t="shared" si="1"/>
        <v>1.3971691748201704</v>
      </c>
      <c r="G25" s="3">
        <f>AVERAGE('10E'!$J24:$J54) + Calibration!$C$11</f>
        <v>397.77019731964458</v>
      </c>
      <c r="H25" s="3">
        <f>'10E'!K54</f>
        <v>829.10003167473542</v>
      </c>
      <c r="I25" s="3">
        <f>'10E'!L54</f>
        <v>595.91894738908843</v>
      </c>
      <c r="J25" s="3">
        <f t="shared" si="2"/>
        <v>2.4427801514835807</v>
      </c>
      <c r="L25" s="3">
        <f>AVERAGE('9E'!$J24:$J54) + Calibration!$C$11</f>
        <v>403.4666297669412</v>
      </c>
      <c r="M25" s="3">
        <f>'9E'!K54</f>
        <v>1261.0355440721071</v>
      </c>
      <c r="N25" s="3">
        <f>'9E'!L54</f>
        <v>593.69288174366693</v>
      </c>
      <c r="O25" s="3">
        <f t="shared" si="3"/>
        <v>4.8567294806447423</v>
      </c>
      <c r="Q25" s="3">
        <f>AVERAGE('8E'!$J168:$J198) + Calibration!$C$11</f>
        <v>399.54897113481314</v>
      </c>
      <c r="R25" s="3">
        <f>'8E'!K198</f>
        <v>839.78112599346514</v>
      </c>
      <c r="S25" s="3">
        <f>'8E'!L198</f>
        <v>588.33377115148687</v>
      </c>
      <c r="T25" s="3">
        <f t="shared" si="4"/>
        <v>2.4931972803166902</v>
      </c>
    </row>
    <row r="26" spans="1:20" x14ac:dyDescent="0.25">
      <c r="A26" s="3">
        <f t="shared" si="0"/>
        <v>4.4166666666666679</v>
      </c>
      <c r="B26" s="3">
        <f>AVERAGE('11E'!$J25:$J55) + Calibration!$C$11</f>
        <v>400.88255624871215</v>
      </c>
      <c r="C26" s="2">
        <f>'11E'!K55</f>
        <v>664.11007005209774</v>
      </c>
      <c r="D26" s="2">
        <f>'11E'!L55</f>
        <v>600.12379714024655</v>
      </c>
      <c r="E26" s="3">
        <f t="shared" si="1"/>
        <v>1.4907546263399143</v>
      </c>
      <c r="G26" s="3">
        <f>AVERAGE('10E'!$J25:$J55) + Calibration!$C$11</f>
        <v>397.72864659052141</v>
      </c>
      <c r="H26" s="3">
        <f>'10E'!K55</f>
        <v>951.00167111187227</v>
      </c>
      <c r="I26" s="3">
        <f>'10E'!L55</f>
        <v>595.21817413754025</v>
      </c>
      <c r="J26" s="3">
        <f t="shared" si="2"/>
        <v>3.1333894736792223</v>
      </c>
      <c r="L26" s="3">
        <f>AVERAGE('9E'!$J25:$J55) + Calibration!$C$11</f>
        <v>403.52005298093485</v>
      </c>
      <c r="M26" s="3">
        <f>'9E'!K55</f>
        <v>1465.998628562412</v>
      </c>
      <c r="N26" s="3">
        <f>'9E'!L55</f>
        <v>593.23939415419318</v>
      </c>
      <c r="O26" s="3">
        <f t="shared" si="3"/>
        <v>6.0172085700668783</v>
      </c>
      <c r="Q26" s="3">
        <f>AVERAGE('8E'!$J169:$J199) + Calibration!$C$11</f>
        <v>399.18490567194249</v>
      </c>
      <c r="R26" s="3">
        <f>'8E'!K199</f>
        <v>654.27864984393773</v>
      </c>
      <c r="S26" s="3">
        <f>'8E'!L199</f>
        <v>589.44680397419756</v>
      </c>
      <c r="T26" s="3">
        <f t="shared" si="4"/>
        <v>1.4446900849385347</v>
      </c>
    </row>
    <row r="27" spans="1:20" x14ac:dyDescent="0.25">
      <c r="A27" s="3">
        <f t="shared" si="0"/>
        <v>4.5000000000000009</v>
      </c>
      <c r="B27" s="3">
        <f>AVERAGE('11E'!$J26:$J56) + Calibration!$C$11</f>
        <v>401.01116645866932</v>
      </c>
      <c r="C27" s="2">
        <f>'11E'!K56</f>
        <v>663.66504620195599</v>
      </c>
      <c r="D27" s="2">
        <f>'11E'!L56</f>
        <v>599.46420243833438</v>
      </c>
      <c r="E27" s="3">
        <f t="shared" si="1"/>
        <v>1.487505924801984</v>
      </c>
      <c r="G27" s="3">
        <f>AVERAGE('10E'!$J26:$J56) + Calibration!$C$11</f>
        <v>397.65345979241937</v>
      </c>
      <c r="H27" s="3">
        <f>'10E'!K56</f>
        <v>896.18034842152929</v>
      </c>
      <c r="I27" s="3">
        <f>'10E'!L56</f>
        <v>595.91894738908843</v>
      </c>
      <c r="J27" s="3">
        <f t="shared" si="2"/>
        <v>2.8233418871774876</v>
      </c>
      <c r="L27" s="3">
        <f>AVERAGE('9E'!$J26:$J56) + Calibration!$C$11</f>
        <v>403.54181775221258</v>
      </c>
      <c r="M27" s="3">
        <f>'9E'!K56</f>
        <v>1309.3430640570089</v>
      </c>
      <c r="N27" s="3">
        <f>'9E'!L56</f>
        <v>593.69288174366693</v>
      </c>
      <c r="O27" s="3">
        <f t="shared" si="3"/>
        <v>5.1298869900125439</v>
      </c>
      <c r="Q27" s="3">
        <f>AVERAGE('8E'!$J170:$J200) + Calibration!$C$11</f>
        <v>398.98308767517705</v>
      </c>
      <c r="R27" s="3">
        <f>'8E'!K200</f>
        <v>847.6705478108214</v>
      </c>
      <c r="S27" s="3">
        <f>'8E'!L200</f>
        <v>588.78720927228551</v>
      </c>
      <c r="T27" s="3">
        <f t="shared" si="4"/>
        <v>2.5410827968292522</v>
      </c>
    </row>
    <row r="28" spans="1:20" x14ac:dyDescent="0.25">
      <c r="A28" s="3">
        <f t="shared" si="0"/>
        <v>4.5833333333333339</v>
      </c>
      <c r="B28" s="3">
        <f>AVERAGE('11E'!$J27:$J57) + Calibration!$C$11</f>
        <v>401.01116645866927</v>
      </c>
      <c r="C28" s="2">
        <f>'11E'!K57</f>
        <v>666.09253104143102</v>
      </c>
      <c r="D28" s="2">
        <f>'11E'!L57</f>
        <v>597.69157491371141</v>
      </c>
      <c r="E28" s="3">
        <f t="shared" si="1"/>
        <v>1.5012536679711137</v>
      </c>
      <c r="G28" s="3">
        <f>AVERAGE('10E'!$J27:$J57) + Calibration!$C$11</f>
        <v>397.70688300641297</v>
      </c>
      <c r="H28" s="3">
        <f>'10E'!K57</f>
        <v>920.41504170275016</v>
      </c>
      <c r="I28" s="3">
        <f>'10E'!L57</f>
        <v>595.21817413754025</v>
      </c>
      <c r="J28" s="3">
        <f t="shared" si="2"/>
        <v>2.9602893502394982</v>
      </c>
      <c r="L28" s="3">
        <f>AVERAGE('9E'!$J27:$J57) + Calibration!$C$11</f>
        <v>403.38154909953954</v>
      </c>
      <c r="M28" s="3">
        <f>'9E'!K57</f>
        <v>1283.5304710380669</v>
      </c>
      <c r="N28" s="3">
        <f>'9E'!L57</f>
        <v>592.78595191100499</v>
      </c>
      <c r="O28" s="3">
        <f t="shared" si="3"/>
        <v>4.9846084031625715</v>
      </c>
      <c r="Q28" s="3">
        <f>AVERAGE('8E'!$J171:$J201) + Calibration!$C$11</f>
        <v>398.74763222440191</v>
      </c>
      <c r="R28" s="3">
        <f>'8E'!K201</f>
        <v>1131.4872705463574</v>
      </c>
      <c r="S28" s="3">
        <f>'8E'!L201</f>
        <v>588.99336585339904</v>
      </c>
      <c r="T28" s="3">
        <f t="shared" si="4"/>
        <v>4.1497751885731677</v>
      </c>
    </row>
    <row r="29" spans="1:20" x14ac:dyDescent="0.25">
      <c r="A29" s="3">
        <f t="shared" si="0"/>
        <v>4.666666666666667</v>
      </c>
      <c r="B29" s="3">
        <f>AVERAGE('11E'!$J28:$J58) + Calibration!$C$11</f>
        <v>400.94785076040688</v>
      </c>
      <c r="C29" s="2">
        <f>'11E'!K58</f>
        <v>651.4465632942979</v>
      </c>
      <c r="D29" s="2">
        <f>'11E'!L58</f>
        <v>597.69157491371141</v>
      </c>
      <c r="E29" s="3">
        <f t="shared" si="1"/>
        <v>1.418666723726383</v>
      </c>
      <c r="G29" s="3">
        <f>AVERAGE('10E'!$J28:$J58) + Calibration!$C$11</f>
        <v>397.81372824723093</v>
      </c>
      <c r="H29" s="3">
        <f>'10E'!K58</f>
        <v>900.30713293188023</v>
      </c>
      <c r="I29" s="3">
        <f>'10E'!L58</f>
        <v>594.55857943562796</v>
      </c>
      <c r="J29" s="3">
        <f t="shared" si="2"/>
        <v>2.8458057325210393</v>
      </c>
      <c r="L29" s="3">
        <f>AVERAGE('9E'!$J28:$J58) + Calibration!$C$11</f>
        <v>403.32812588554589</v>
      </c>
      <c r="M29" s="3">
        <f>'9E'!K58</f>
        <v>1168.6282138097138</v>
      </c>
      <c r="N29" s="3">
        <f>'9E'!L58</f>
        <v>594.10509184615432</v>
      </c>
      <c r="O29" s="3">
        <f t="shared" si="3"/>
        <v>4.3341770399558541</v>
      </c>
      <c r="Q29" s="3">
        <f>AVERAGE('8E'!$J172:$J202) + Calibration!$C$11</f>
        <v>398.58736495675976</v>
      </c>
      <c r="R29" s="3">
        <f>'8E'!K202</f>
        <v>1162.923525515786</v>
      </c>
      <c r="S29" s="3">
        <f>'8E'!L202</f>
        <v>589.65290696424654</v>
      </c>
      <c r="T29" s="3">
        <f t="shared" si="4"/>
        <v>4.3287179632876223</v>
      </c>
    </row>
    <row r="30" spans="1:20" x14ac:dyDescent="0.25">
      <c r="A30" s="3">
        <f t="shared" si="0"/>
        <v>4.75</v>
      </c>
      <c r="B30" s="3">
        <f>AVERAGE('11E'!$J29:$J59) + Calibration!$C$11</f>
        <v>401.02105993224592</v>
      </c>
      <c r="C30" s="2">
        <f>'11E'!K59</f>
        <v>662.81542064164967</v>
      </c>
      <c r="D30" s="2">
        <f>'11E'!L59</f>
        <v>597.69157491371141</v>
      </c>
      <c r="E30" s="3">
        <f t="shared" si="1"/>
        <v>1.4826381510739486</v>
      </c>
      <c r="G30" s="3">
        <f>AVERAGE('10E'!$J29:$J59) + Calibration!$C$11</f>
        <v>398.01554624399625</v>
      </c>
      <c r="H30" s="3">
        <f>'10E'!K59</f>
        <v>944.24508067768761</v>
      </c>
      <c r="I30" s="3">
        <f>'10E'!L59</f>
        <v>595.91894738908843</v>
      </c>
      <c r="J30" s="3">
        <f t="shared" si="2"/>
        <v>3.0934995879980445</v>
      </c>
      <c r="L30" s="3">
        <f>AVERAGE('9E'!$J29:$J59) + Calibration!$C$11</f>
        <v>403.24106640471189</v>
      </c>
      <c r="M30" s="3">
        <f>'9E'!K59</f>
        <v>1209.4913803318088</v>
      </c>
      <c r="N30" s="3">
        <f>'9E'!L59</f>
        <v>593.23939415419318</v>
      </c>
      <c r="O30" s="3">
        <f t="shared" si="3"/>
        <v>4.5660932936235064</v>
      </c>
      <c r="Q30" s="3">
        <f>AVERAGE('8E'!$J173:$J203) + Calibration!$C$11</f>
        <v>398.57549247188928</v>
      </c>
      <c r="R30" s="3">
        <f>'8E'!K203</f>
        <v>633.76618386731116</v>
      </c>
      <c r="S30" s="3">
        <f>'8E'!L203</f>
        <v>588.78720927228551</v>
      </c>
      <c r="T30" s="3">
        <f t="shared" si="4"/>
        <v>1.3319717464326053</v>
      </c>
    </row>
    <row r="31" spans="1:20" x14ac:dyDescent="0.25">
      <c r="A31" s="3">
        <f t="shared" si="0"/>
        <v>4.833333333333333</v>
      </c>
      <c r="B31" s="3">
        <f>AVERAGE('11E'!$J30:$J60) + Calibration!$C$11</f>
        <v>401.17143491348088</v>
      </c>
      <c r="C31" s="2">
        <f>'11E'!K60</f>
        <v>675.27665081949863</v>
      </c>
      <c r="D31" s="2">
        <f>'11E'!L60</f>
        <v>597.23813679291277</v>
      </c>
      <c r="E31" s="3">
        <f t="shared" si="1"/>
        <v>1.552359070720142</v>
      </c>
      <c r="G31" s="3">
        <f>AVERAGE('10E'!$J30:$J60) + Calibration!$C$11</f>
        <v>398.20747195435433</v>
      </c>
      <c r="H31" s="3">
        <f>'10E'!K60</f>
        <v>1030.3004707663242</v>
      </c>
      <c r="I31" s="3">
        <f>'10E'!L60</f>
        <v>595.91894738908843</v>
      </c>
      <c r="J31" s="3">
        <f t="shared" si="2"/>
        <v>3.5797760980254125</v>
      </c>
      <c r="L31" s="3">
        <f>AVERAGE('9E'!$J30:$J60) + Calibration!$C$11</f>
        <v>403.31625340067541</v>
      </c>
      <c r="M31" s="3">
        <f>'9E'!K60</f>
        <v>1298.6215556900129</v>
      </c>
      <c r="N31" s="3">
        <f>'9E'!L60</f>
        <v>594.3524764455791</v>
      </c>
      <c r="O31" s="3">
        <f t="shared" si="3"/>
        <v>5.0704445826715814</v>
      </c>
      <c r="Q31" s="3">
        <f>AVERAGE('8E'!$J174:$J204) + Calibration!$C$11</f>
        <v>398.47854090250951</v>
      </c>
      <c r="R31" s="3">
        <f>'8E'!K204</f>
        <v>1011.5276740044321</v>
      </c>
      <c r="S31" s="3">
        <f>'8E'!L204</f>
        <v>588.99336585339904</v>
      </c>
      <c r="T31" s="3">
        <f t="shared" si="4"/>
        <v>3.4719236531937736</v>
      </c>
    </row>
    <row r="32" spans="1:20" x14ac:dyDescent="0.25">
      <c r="A32" s="3">
        <f t="shared" si="0"/>
        <v>4.9166666666666661</v>
      </c>
      <c r="B32" s="3">
        <f>AVERAGE('11E'!$J31:$J61) + Calibration!$C$11</f>
        <v>401.25651518515946</v>
      </c>
      <c r="C32" s="2">
        <f>'11E'!K61</f>
        <v>684.01570224301668</v>
      </c>
      <c r="D32" s="2">
        <f>'11E'!L61</f>
        <v>597.69157491371141</v>
      </c>
      <c r="E32" s="3">
        <f t="shared" si="1"/>
        <v>1.6013697054536109</v>
      </c>
      <c r="G32" s="3">
        <f>AVERAGE('10E'!$J31:$J61) + Calibration!$C$11</f>
        <v>398.36773941985814</v>
      </c>
      <c r="H32" s="3">
        <f>'10E'!K61</f>
        <v>1099.3631554477804</v>
      </c>
      <c r="I32" s="3">
        <f>'10E'!L61</f>
        <v>594.10509184615432</v>
      </c>
      <c r="J32" s="3">
        <f t="shared" si="2"/>
        <v>3.9699959338872772</v>
      </c>
      <c r="L32" s="3">
        <f>AVERAGE('9E'!$J31:$J61) + Calibration!$C$11</f>
        <v>403.23117312899689</v>
      </c>
      <c r="M32" s="3">
        <f>'9E'!K61</f>
        <v>1301.4536422396525</v>
      </c>
      <c r="N32" s="3">
        <f>'9E'!L61</f>
        <v>593.23939415419318</v>
      </c>
      <c r="O32" s="3">
        <f t="shared" si="3"/>
        <v>5.0869655757541405</v>
      </c>
      <c r="Q32" s="3">
        <f>AVERAGE('8E'!$J175:$J205) + Calibration!$C$11</f>
        <v>398.52207064292651</v>
      </c>
      <c r="R32" s="3">
        <f>'8E'!K205</f>
        <v>679.40338273373118</v>
      </c>
      <c r="S32" s="3">
        <f>'8E'!L205</f>
        <v>589.2407009841487</v>
      </c>
      <c r="T32" s="3">
        <f t="shared" si="4"/>
        <v>1.5907346059749425</v>
      </c>
    </row>
    <row r="33" spans="1:20" x14ac:dyDescent="0.25">
      <c r="A33" s="3">
        <f t="shared" si="0"/>
        <v>4.9999999999999991</v>
      </c>
      <c r="B33" s="3">
        <f>AVERAGE('11E'!$J32:$J62) + Calibration!$C$11</f>
        <v>401.16154104418104</v>
      </c>
      <c r="C33" s="2">
        <f>'11E'!K62</f>
        <v>687.29280859694279</v>
      </c>
      <c r="D33" s="2">
        <f>'11E'!L62</f>
        <v>598.35116961562358</v>
      </c>
      <c r="E33" s="3">
        <f t="shared" si="1"/>
        <v>1.6204670426792487</v>
      </c>
      <c r="G33" s="3">
        <f>AVERAGE('10E'!$J32:$J62) + Calibration!$C$11</f>
        <v>398.46271336297491</v>
      </c>
      <c r="H33" s="3">
        <f>'10E'!K62</f>
        <v>972.64696847167045</v>
      </c>
      <c r="I33" s="3">
        <f>'10E'!L62</f>
        <v>596.12510397020196</v>
      </c>
      <c r="J33" s="3">
        <f t="shared" si="2"/>
        <v>3.2518174954696399</v>
      </c>
      <c r="L33" s="3">
        <f>AVERAGE('9E'!$J32:$J62) + Calibration!$C$11</f>
        <v>403.23117312899689</v>
      </c>
      <c r="M33" s="3">
        <f>'9E'!K62</f>
        <v>1236.8008507908864</v>
      </c>
      <c r="N33" s="3">
        <f>'9E'!L62</f>
        <v>593.69288174366693</v>
      </c>
      <c r="O33" s="3">
        <f t="shared" si="3"/>
        <v>4.720812940091486</v>
      </c>
      <c r="Q33" s="3">
        <f>AVERAGE('8E'!$J176:$J206) + Calibration!$C$11</f>
        <v>398.59725882605943</v>
      </c>
      <c r="R33" s="3">
        <f>'8E'!K206</f>
        <v>853.33472091010083</v>
      </c>
      <c r="S33" s="3">
        <f>'8E'!L206</f>
        <v>589.65290696424654</v>
      </c>
      <c r="T33" s="3">
        <f t="shared" si="4"/>
        <v>2.5753461922609131</v>
      </c>
    </row>
    <row r="34" spans="1:20" x14ac:dyDescent="0.25">
      <c r="A34" s="3">
        <f t="shared" si="0"/>
        <v>5.0833333333333321</v>
      </c>
      <c r="B34" s="3">
        <f>AVERAGE('11E'!$J33:$J63) + Calibration!$C$11</f>
        <v>401.12988260146523</v>
      </c>
      <c r="C34" s="2">
        <f>'11E'!K63</f>
        <v>674.18423348459339</v>
      </c>
      <c r="D34" s="2">
        <f>'11E'!L63</f>
        <v>599.01076431753575</v>
      </c>
      <c r="E34" s="3">
        <f t="shared" si="1"/>
        <v>1.5464076339881081</v>
      </c>
      <c r="G34" s="3">
        <f>AVERAGE('10E'!$J33:$J63) + Calibration!$C$11</f>
        <v>398.46271336297485</v>
      </c>
      <c r="H34" s="3">
        <f>'10E'!K63</f>
        <v>872.5524929718714</v>
      </c>
      <c r="I34" s="3">
        <f>'10E'!L63</f>
        <v>595.46550926828991</v>
      </c>
      <c r="J34" s="3">
        <f t="shared" si="2"/>
        <v>2.6849455136378024</v>
      </c>
      <c r="L34" s="3">
        <f>AVERAGE('9E'!$J33:$J63) + Calibration!$C$11</f>
        <v>403.16785743073444</v>
      </c>
      <c r="M34" s="3">
        <f>'9E'!K63</f>
        <v>1198.3247995644078</v>
      </c>
      <c r="N34" s="3">
        <f>'9E'!L63</f>
        <v>593.44554661291727</v>
      </c>
      <c r="O34" s="3">
        <f t="shared" si="3"/>
        <v>4.503267432132799</v>
      </c>
      <c r="Q34" s="3">
        <f>AVERAGE('8E'!$J177:$J207) + Calibration!$C$11</f>
        <v>398.60715229963608</v>
      </c>
      <c r="R34" s="3">
        <f>'8E'!K207</f>
        <v>690.56996350113218</v>
      </c>
      <c r="S34" s="3">
        <f>'8E'!L207</f>
        <v>588.53987414153585</v>
      </c>
      <c r="T34" s="3">
        <f t="shared" si="4"/>
        <v>1.6534932280784973</v>
      </c>
    </row>
    <row r="35" spans="1:20" x14ac:dyDescent="0.25">
      <c r="A35" s="3">
        <f t="shared" si="0"/>
        <v>5.1666666666666652</v>
      </c>
      <c r="B35" s="3">
        <f>AVERAGE('11E'!$J34:$J64) + Calibration!$C$11</f>
        <v>401.01116586508471</v>
      </c>
      <c r="C35" s="2">
        <f>'11E'!K64</f>
        <v>698.21664614000815</v>
      </c>
      <c r="D35" s="2">
        <f>'11E'!L64</f>
        <v>599.01076431753575</v>
      </c>
      <c r="E35" s="3">
        <f t="shared" si="1"/>
        <v>1.6831843992735371</v>
      </c>
      <c r="G35" s="3">
        <f>AVERAGE('10E'!$J34:$J64) + Calibration!$C$11</f>
        <v>398.37763309129627</v>
      </c>
      <c r="H35" s="3">
        <f>'10E'!K64</f>
        <v>883.03130666479512</v>
      </c>
      <c r="I35" s="3">
        <f>'10E'!L64</f>
        <v>595.46550926828991</v>
      </c>
      <c r="J35" s="3">
        <f t="shared" si="2"/>
        <v>2.7447727466361664</v>
      </c>
      <c r="L35" s="3">
        <f>AVERAGE('9E'!$J34:$J64) + Calibration!$C$11</f>
        <v>402.96603824679971</v>
      </c>
      <c r="M35" s="3">
        <f>'9E'!K64</f>
        <v>1597.0842906770899</v>
      </c>
      <c r="N35" s="3">
        <f>'9E'!L64</f>
        <v>594.3524764455791</v>
      </c>
      <c r="O35" s="3">
        <f t="shared" si="3"/>
        <v>6.762732677470181</v>
      </c>
      <c r="Q35" s="3">
        <f>AVERAGE('8E'!$J178:$J208) + Calibration!$C$11</f>
        <v>398.62891726877535</v>
      </c>
      <c r="R35" s="3">
        <f>'8E'!K208</f>
        <v>726.17351412970459</v>
      </c>
      <c r="S35" s="3">
        <f>'8E'!L208</f>
        <v>588.78720927228551</v>
      </c>
      <c r="T35" s="3">
        <f t="shared" si="4"/>
        <v>1.8550060213986344</v>
      </c>
    </row>
    <row r="36" spans="1:20" x14ac:dyDescent="0.25">
      <c r="A36" s="3">
        <f t="shared" ref="A36:A68" si="5">1/12+A35</f>
        <v>5.2499999999999982</v>
      </c>
      <c r="B36" s="3">
        <f>AVERAGE('11E'!$J35:$J65) + Calibration!$C$11</f>
        <v>400.93597768195178</v>
      </c>
      <c r="C36" s="2">
        <f>'11E'!K65</f>
        <v>688.58750251179879</v>
      </c>
      <c r="D36" s="2">
        <f>'11E'!L65</f>
        <v>599.46420243833438</v>
      </c>
      <c r="E36" s="3">
        <f t="shared" si="1"/>
        <v>1.6290768211036066</v>
      </c>
      <c r="G36" s="3">
        <f>AVERAGE('10E'!$J35:$J65) + Calibration!$C$11</f>
        <v>398.40929034684279</v>
      </c>
      <c r="H36" s="3">
        <f>'10E'!K65</f>
        <v>880.64429251556021</v>
      </c>
      <c r="I36" s="3">
        <f>'10E'!L65</f>
        <v>595.01202167881615</v>
      </c>
      <c r="J36" s="3">
        <f t="shared" si="2"/>
        <v>2.7310749172027009</v>
      </c>
      <c r="L36" s="3">
        <f>AVERAGE('9E'!$J35:$J65) + Calibration!$C$11</f>
        <v>402.83940704813642</v>
      </c>
      <c r="M36" s="3">
        <f>'9E'!K65</f>
        <v>1464.2588622471508</v>
      </c>
      <c r="N36" s="3">
        <f>'9E'!L65</f>
        <v>594.3524764455791</v>
      </c>
      <c r="O36" s="3">
        <f t="shared" si="3"/>
        <v>6.0112103801846972</v>
      </c>
      <c r="Q36" s="3">
        <f>AVERAGE('8E'!$J179:$J209) + Calibration!$C$11</f>
        <v>398.70410426473893</v>
      </c>
      <c r="R36" s="3">
        <f>'8E'!K209</f>
        <v>843.05828089765441</v>
      </c>
      <c r="S36" s="3">
        <f>'8E'!L209</f>
        <v>589.65290696424654</v>
      </c>
      <c r="T36" s="3">
        <f t="shared" si="4"/>
        <v>2.516541811977036</v>
      </c>
    </row>
    <row r="37" spans="1:20" x14ac:dyDescent="0.25">
      <c r="A37" s="3">
        <f t="shared" si="5"/>
        <v>5.3333333333333313</v>
      </c>
      <c r="B37" s="3">
        <f>AVERAGE('11E'!$J36:$J66) + Calibration!$C$11</f>
        <v>400.91421291067411</v>
      </c>
      <c r="C37" s="2">
        <f>'11E'!K66</f>
        <v>686.20043981230071</v>
      </c>
      <c r="D37" s="2">
        <f>'11E'!L66</f>
        <v>597.44423978296174</v>
      </c>
      <c r="E37" s="3">
        <f t="shared" si="1"/>
        <v>1.6156812653798971</v>
      </c>
      <c r="G37" s="3">
        <f>AVERAGE('10E'!$J36:$J66) + Calibration!$C$11</f>
        <v>398.43105511812058</v>
      </c>
      <c r="H37" s="3">
        <f>'10E'!K66</f>
        <v>892.45812516279034</v>
      </c>
      <c r="I37" s="3">
        <f>'10E'!L66</f>
        <v>595.21817413754025</v>
      </c>
      <c r="J37" s="3">
        <f t="shared" si="2"/>
        <v>2.7978577526524959</v>
      </c>
      <c r="L37" s="3">
        <f>AVERAGE('9E'!$J36:$J66) + Calibration!$C$11</f>
        <v>402.64748133777834</v>
      </c>
      <c r="M37" s="3">
        <f>'9E'!K66</f>
        <v>1300.1589442789414</v>
      </c>
      <c r="N37" s="3">
        <f>'9E'!L66</f>
        <v>594.80591456637762</v>
      </c>
      <c r="O37" s="3">
        <f t="shared" si="3"/>
        <v>5.0829388852261941</v>
      </c>
      <c r="Q37" s="3">
        <f>AVERAGE('8E'!$J180:$J210) + Calibration!$C$11</f>
        <v>398.66057452432187</v>
      </c>
      <c r="R37" s="3">
        <f>'8E'!K210</f>
        <v>1022.8965353976391</v>
      </c>
      <c r="S37" s="3">
        <f>'8E'!L210</f>
        <v>589.44680397419756</v>
      </c>
      <c r="T37" s="3">
        <f t="shared" si="4"/>
        <v>3.535278790403066</v>
      </c>
    </row>
    <row r="38" spans="1:20" x14ac:dyDescent="0.25">
      <c r="A38" s="3">
        <f t="shared" si="5"/>
        <v>5.4166666666666643</v>
      </c>
      <c r="B38" s="3">
        <f>AVERAGE('11E'!$J37:$J67) + Calibration!$C$11</f>
        <v>400.99929338021428</v>
      </c>
      <c r="C38" s="2">
        <f>'11E'!K67</f>
        <v>677.8659941448027</v>
      </c>
      <c r="D38" s="2">
        <f>'11E'!L67</f>
        <v>598.55727260567244</v>
      </c>
      <c r="E38" s="3">
        <f t="shared" si="1"/>
        <v>1.5679983793509136</v>
      </c>
      <c r="G38" s="3">
        <f>AVERAGE('10E'!$J37:$J67) + Calibration!$C$11</f>
        <v>398.35586693498766</v>
      </c>
      <c r="H38" s="3">
        <f>'10E'!K67</f>
        <v>840.02382066753751</v>
      </c>
      <c r="I38" s="3">
        <f>'10E'!L67</f>
        <v>596.33120696025094</v>
      </c>
      <c r="J38" s="3">
        <f t="shared" si="2"/>
        <v>2.5013287396114645</v>
      </c>
      <c r="L38" s="3">
        <f>AVERAGE('9E'!$J37:$J67) + Calibration!$C$11</f>
        <v>402.20822887894406</v>
      </c>
      <c r="M38" s="3">
        <f>'9E'!K67</f>
        <v>1774.0500405333134</v>
      </c>
      <c r="N38" s="3">
        <f>'9E'!L67</f>
        <v>595.67161225833877</v>
      </c>
      <c r="O38" s="3">
        <f t="shared" si="3"/>
        <v>7.7692468305491289</v>
      </c>
      <c r="Q38" s="3">
        <f>AVERAGE('8E'!$J181:$J211) + Calibration!$C$11</f>
        <v>398.6823394934612</v>
      </c>
      <c r="R38" s="3">
        <f>'8E'!K211</f>
        <v>1044.7441133832433</v>
      </c>
      <c r="S38" s="3">
        <f>'8E'!L211</f>
        <v>589.44680397419756</v>
      </c>
      <c r="T38" s="3">
        <f t="shared" si="4"/>
        <v>3.6588864302648623</v>
      </c>
    </row>
    <row r="39" spans="1:20" x14ac:dyDescent="0.25">
      <c r="A39" s="3">
        <f t="shared" si="5"/>
        <v>5.4999999999999973</v>
      </c>
      <c r="B39" s="3">
        <f>AVERAGE('11E'!$J38:$J68) + Calibration!$C$11</f>
        <v>401.07448017831626</v>
      </c>
      <c r="C39" s="2">
        <f>'11E'!K68</f>
        <v>687.94015757729846</v>
      </c>
      <c r="D39" s="2">
        <f>'11E'!L68</f>
        <v>598.35116961562358</v>
      </c>
      <c r="E39" s="3">
        <f t="shared" si="1"/>
        <v>1.6246262768719952</v>
      </c>
      <c r="G39" s="3">
        <f>AVERAGE('10E'!$J38:$J68) + Calibration!$C$11</f>
        <v>398.33607978997287</v>
      </c>
      <c r="H39" s="3">
        <f>'10E'!K68</f>
        <v>844.39339290663202</v>
      </c>
      <c r="I39" s="3">
        <f>'10E'!L68</f>
        <v>594.80591456637762</v>
      </c>
      <c r="J39" s="3">
        <f t="shared" si="2"/>
        <v>2.5261873028899866</v>
      </c>
      <c r="L39" s="3">
        <f>AVERAGE('9E'!$J38:$J68) + Calibration!$C$11</f>
        <v>401.80261268695017</v>
      </c>
      <c r="M39" s="3">
        <f>'9E'!K68</f>
        <v>1720.9682940030336</v>
      </c>
      <c r="N39" s="3">
        <f>'9E'!L68</f>
        <v>595.67161225833877</v>
      </c>
      <c r="O39" s="3">
        <f t="shared" si="3"/>
        <v>7.4709224499977136</v>
      </c>
      <c r="Q39" s="3">
        <f>AVERAGE('8E'!$J182:$J212) + Calibration!$C$11</f>
        <v>398.70410426473899</v>
      </c>
      <c r="R39" s="3">
        <f>'8E'!K212</f>
        <v>1048.0212682874328</v>
      </c>
      <c r="S39" s="3">
        <f>'8E'!L212</f>
        <v>588.78720927228551</v>
      </c>
      <c r="T39" s="3">
        <f t="shared" si="4"/>
        <v>3.6773229068742346</v>
      </c>
    </row>
    <row r="40" spans="1:20" x14ac:dyDescent="0.25">
      <c r="A40" s="3">
        <f t="shared" si="5"/>
        <v>5.5833333333333304</v>
      </c>
      <c r="B40" s="3">
        <f>AVERAGE('11E'!$J39:$J69) + Calibration!$C$11</f>
        <v>401.11603090743944</v>
      </c>
      <c r="C40" s="2">
        <f>'11E'!K69</f>
        <v>655.81608698312925</v>
      </c>
      <c r="D40" s="2">
        <f>'11E'!L69</f>
        <v>598.1450666255746</v>
      </c>
      <c r="E40" s="3">
        <f t="shared" si="1"/>
        <v>1.4424604838515425</v>
      </c>
      <c r="G40" s="3">
        <f>AVERAGE('10E'!$J39:$J69) + Calibration!$C$11</f>
        <v>398.4112677752442</v>
      </c>
      <c r="H40" s="3">
        <f>'10E'!K69</f>
        <v>847.4277560362226</v>
      </c>
      <c r="I40" s="3">
        <f>'10E'!L69</f>
        <v>595.67161225833877</v>
      </c>
      <c r="J40" s="3">
        <f t="shared" si="2"/>
        <v>2.5429462046202937</v>
      </c>
      <c r="L40" s="3">
        <f>AVERAGE('9E'!$J39:$J69) + Calibration!$C$11</f>
        <v>401.69576744613221</v>
      </c>
      <c r="M40" s="3">
        <f>'9E'!K69</f>
        <v>1364.8117316818523</v>
      </c>
      <c r="N40" s="3">
        <f>'9E'!L69</f>
        <v>595.01202167881615</v>
      </c>
      <c r="O40" s="3">
        <f t="shared" si="3"/>
        <v>5.4544814052328006</v>
      </c>
      <c r="Q40" s="3">
        <f>AVERAGE('8E'!$J183:$J213) + Calibration!$C$11</f>
        <v>398.70410426473899</v>
      </c>
      <c r="R40" s="3">
        <f>'8E'!K213</f>
        <v>802.43790615015814</v>
      </c>
      <c r="S40" s="3">
        <f>'8E'!L213</f>
        <v>589.9002915636712</v>
      </c>
      <c r="T40" s="3">
        <f t="shared" si="4"/>
        <v>2.2864936277901733</v>
      </c>
    </row>
    <row r="41" spans="1:20" x14ac:dyDescent="0.25">
      <c r="A41" s="3">
        <f t="shared" si="5"/>
        <v>5.6666666666666634</v>
      </c>
      <c r="B41" s="3">
        <f>AVERAGE('11E'!$J40:$J70) + Calibration!$C$11</f>
        <v>401.14768816298596</v>
      </c>
      <c r="C41" s="2">
        <f>'11E'!K70</f>
        <v>665.20243883673982</v>
      </c>
      <c r="D41" s="2">
        <f>'11E'!L70</f>
        <v>598.55727260567244</v>
      </c>
      <c r="E41" s="3">
        <f t="shared" si="1"/>
        <v>1.4954395742534579</v>
      </c>
      <c r="G41" s="3">
        <f>AVERAGE('10E'!$J40:$J70) + Calibration!$C$11</f>
        <v>398.46468980206856</v>
      </c>
      <c r="H41" s="3">
        <f>'10E'!K70</f>
        <v>828.00770739450138</v>
      </c>
      <c r="I41" s="3">
        <f>'10E'!L70</f>
        <v>596.12510397020196</v>
      </c>
      <c r="J41" s="3">
        <f t="shared" si="2"/>
        <v>2.4326607482461826</v>
      </c>
      <c r="L41" s="3">
        <f>AVERAGE('9E'!$J40:$J70) + Calibration!$C$11</f>
        <v>401.51373402218144</v>
      </c>
      <c r="M41" s="3">
        <f>'9E'!K70</f>
        <v>1543.1125975929087</v>
      </c>
      <c r="N41" s="3">
        <f>'9E'!L70</f>
        <v>594.10509184615432</v>
      </c>
      <c r="O41" s="3">
        <f t="shared" si="3"/>
        <v>6.4652959818008258</v>
      </c>
      <c r="Q41" s="3">
        <f>AVERAGE('8E'!$J184:$J214) + Calibration!$C$11</f>
        <v>398.80105603198029</v>
      </c>
      <c r="R41" s="3">
        <f>'8E'!K214</f>
        <v>959.09337355503476</v>
      </c>
      <c r="S41" s="3">
        <f>'8E'!L214</f>
        <v>588.53987414153585</v>
      </c>
      <c r="T41" s="3">
        <f t="shared" si="4"/>
        <v>3.173142322326119</v>
      </c>
    </row>
    <row r="42" spans="1:20" x14ac:dyDescent="0.25">
      <c r="A42" s="3">
        <f t="shared" si="5"/>
        <v>5.7499999999999964</v>
      </c>
      <c r="B42" s="3">
        <f>AVERAGE('11E'!$J41:$J71) + Calibration!$C$11</f>
        <v>401.264427075242</v>
      </c>
      <c r="C42" s="2">
        <f>'11E'!K71</f>
        <v>666.73987597593134</v>
      </c>
      <c r="D42" s="2">
        <f>'11E'!L71</f>
        <v>598.55727260567244</v>
      </c>
      <c r="E42" s="3">
        <f t="shared" si="1"/>
        <v>1.5034855130074853</v>
      </c>
      <c r="G42" s="3">
        <f>AVERAGE('10E'!$J41:$J71) + Calibration!$C$11</f>
        <v>398.42116025951304</v>
      </c>
      <c r="H42" s="3">
        <f>'10E'!K71</f>
        <v>981.58829647513915</v>
      </c>
      <c r="I42" s="3">
        <f>'10E'!L71</f>
        <v>595.46550926828991</v>
      </c>
      <c r="J42" s="3">
        <f t="shared" si="2"/>
        <v>3.3026908687524212</v>
      </c>
      <c r="L42" s="3">
        <f>AVERAGE('9E'!$J41:$J71) + Calibration!$C$11</f>
        <v>401.37325271238473</v>
      </c>
      <c r="M42" s="3">
        <f>'9E'!K71</f>
        <v>1212.7685352359979</v>
      </c>
      <c r="N42" s="3">
        <f>'9E'!L71</f>
        <v>594.55857943562796</v>
      </c>
      <c r="O42" s="3">
        <f t="shared" si="3"/>
        <v>4.595231150934878</v>
      </c>
      <c r="Q42" s="3">
        <f>AVERAGE('8E'!$J185:$J215) + Calibration!$C$11</f>
        <v>398.73576152028556</v>
      </c>
      <c r="R42" s="3">
        <f>'8E'!K215</f>
        <v>870.36775540258725</v>
      </c>
      <c r="S42" s="3">
        <f>'8E'!L215</f>
        <v>589.9002915636712</v>
      </c>
      <c r="T42" s="3">
        <f t="shared" si="4"/>
        <v>2.6710261653541338</v>
      </c>
    </row>
    <row r="43" spans="1:20" x14ac:dyDescent="0.25">
      <c r="A43" s="3">
        <f t="shared" si="5"/>
        <v>5.8333333333333295</v>
      </c>
      <c r="B43" s="3">
        <f>AVERAGE('11E'!$J42:$J72) + Calibration!$C$11</f>
        <v>401.37127231605984</v>
      </c>
      <c r="C43" s="2">
        <f>'11E'!K72</f>
        <v>687.05006537260715</v>
      </c>
      <c r="D43" s="2">
        <f>'11E'!L72</f>
        <v>598.8046077364221</v>
      </c>
      <c r="E43" s="3">
        <f t="shared" si="1"/>
        <v>1.6179045124984701</v>
      </c>
      <c r="G43" s="3">
        <f>AVERAGE('10E'!$J42:$J72) + Calibration!$C$11</f>
        <v>398.28265776314862</v>
      </c>
      <c r="H43" s="3">
        <f>'10E'!K72</f>
        <v>889.38333989322291</v>
      </c>
      <c r="I43" s="3">
        <f>'10E'!L72</f>
        <v>596.78464508104958</v>
      </c>
      <c r="J43" s="3">
        <f t="shared" si="2"/>
        <v>2.7812845371131552</v>
      </c>
      <c r="L43" s="3">
        <f>AVERAGE('9E'!$J42:$J72) + Calibration!$C$11</f>
        <v>401.25453617386574</v>
      </c>
      <c r="M43" s="3">
        <f>'9E'!K72</f>
        <v>1241.1704270758362</v>
      </c>
      <c r="N43" s="3">
        <f>'9E'!L72</f>
        <v>595.67161225833877</v>
      </c>
      <c r="O43" s="3">
        <f t="shared" si="3"/>
        <v>4.7567538894652532</v>
      </c>
      <c r="Q43" s="3">
        <f>AVERAGE('8E'!$J186:$J216) + Calibration!$C$11</f>
        <v>398.89602997509712</v>
      </c>
      <c r="R43" s="3">
        <f>'8E'!K216</f>
        <v>739.28204069179083</v>
      </c>
      <c r="S43" s="3">
        <f>'8E'!L216</f>
        <v>588.53987414153585</v>
      </c>
      <c r="T43" s="3">
        <f t="shared" si="4"/>
        <v>1.9277316906785003</v>
      </c>
    </row>
    <row r="44" spans="1:20" x14ac:dyDescent="0.25">
      <c r="A44" s="3">
        <f t="shared" si="5"/>
        <v>5.9166666666666625</v>
      </c>
      <c r="B44" s="3">
        <f>AVERAGE('11E'!$J43:$J73) + Calibration!$C$11</f>
        <v>401.55330435497979</v>
      </c>
      <c r="C44" s="2">
        <f>'11E'!K73</f>
        <v>682.03319270342013</v>
      </c>
      <c r="D44" s="2">
        <f>'11E'!L73</f>
        <v>600.12379714024655</v>
      </c>
      <c r="E44" s="3">
        <f t="shared" si="1"/>
        <v>1.5884611950673759</v>
      </c>
      <c r="G44" s="3">
        <f>AVERAGE('10E'!$J43:$J73) + Calibration!$C$11</f>
        <v>398.04720231237349</v>
      </c>
      <c r="H44" s="3">
        <f>'10E'!K73</f>
        <v>1080.3476640118158</v>
      </c>
      <c r="I44" s="3">
        <f>'10E'!L73</f>
        <v>597.03198021179912</v>
      </c>
      <c r="J44" s="3">
        <f t="shared" si="2"/>
        <v>3.8641195030700506</v>
      </c>
      <c r="L44" s="3">
        <f>AVERAGE('9E'!$J43:$J73) + Calibration!$C$11</f>
        <v>401.16747807806263</v>
      </c>
      <c r="M44" s="3">
        <f>'9E'!K73</f>
        <v>1132.7819685070688</v>
      </c>
      <c r="N44" s="3">
        <f>'9E'!L73</f>
        <v>594.10509184615432</v>
      </c>
      <c r="O44" s="3">
        <f t="shared" si="3"/>
        <v>4.1434030605136991</v>
      </c>
      <c r="Q44" s="3">
        <f>AVERAGE('8E'!$J187:$J217) + Calibration!$C$11</f>
        <v>398.91581593294256</v>
      </c>
      <c r="R44" s="3">
        <f>'8E'!K217</f>
        <v>785.36436050887892</v>
      </c>
      <c r="S44" s="3">
        <f>'8E'!L217</f>
        <v>588.53987414153585</v>
      </c>
      <c r="T44" s="3">
        <f t="shared" si="4"/>
        <v>2.188600831823432</v>
      </c>
    </row>
    <row r="45" spans="1:20" x14ac:dyDescent="0.25">
      <c r="A45" s="3">
        <f t="shared" si="5"/>
        <v>5.9999999999999956</v>
      </c>
      <c r="B45" s="3">
        <f>AVERAGE('11E'!$J44:$J74) + Calibration!$C$11</f>
        <v>401.67004208006648</v>
      </c>
      <c r="C45" s="2">
        <f>'11E'!K74</f>
        <v>686.64550816685039</v>
      </c>
      <c r="D45" s="2">
        <f>'11E'!L74</f>
        <v>598.1450666255746</v>
      </c>
      <c r="E45" s="3">
        <f t="shared" si="1"/>
        <v>1.6139213121146851</v>
      </c>
      <c r="G45" s="3">
        <f>AVERAGE('10E'!$J44:$J74) + Calibration!$C$11</f>
        <v>397.89880634243247</v>
      </c>
      <c r="H45" s="3">
        <f>'10E'!K74</f>
        <v>1032.9302807360132</v>
      </c>
      <c r="I45" s="3">
        <f>'10E'!L74</f>
        <v>596.78464508104958</v>
      </c>
      <c r="J45" s="3">
        <f t="shared" si="2"/>
        <v>3.5964177704873013</v>
      </c>
      <c r="L45" s="3">
        <f>AVERAGE('9E'!$J44:$J74) + Calibration!$C$11</f>
        <v>401.0823976085224</v>
      </c>
      <c r="M45" s="3">
        <f>'9E'!K74</f>
        <v>1149.8149989536998</v>
      </c>
      <c r="N45" s="3">
        <f>'9E'!L74</f>
        <v>593.23939415419318</v>
      </c>
      <c r="O45" s="3">
        <f t="shared" si="3"/>
        <v>4.2403492447243023</v>
      </c>
      <c r="Q45" s="3">
        <f>AVERAGE('8E'!$J188:$J218) + Calibration!$C$11</f>
        <v>399.02266117376041</v>
      </c>
      <c r="R45" s="3">
        <f>'8E'!K218</f>
        <v>924.33944848676856</v>
      </c>
      <c r="S45" s="3">
        <f>'8E'!L218</f>
        <v>589.9002915636712</v>
      </c>
      <c r="T45" s="3">
        <f t="shared" si="4"/>
        <v>2.9750629775192419</v>
      </c>
    </row>
    <row r="46" spans="1:20" x14ac:dyDescent="0.25">
      <c r="A46" s="3">
        <f t="shared" si="5"/>
        <v>6.0833333333333286</v>
      </c>
      <c r="B46" s="3">
        <f>AVERAGE('11E'!$J45:$J75) + Calibration!$C$11</f>
        <v>401.87186146186275</v>
      </c>
      <c r="C46" s="2">
        <f>'11E'!K75</f>
        <v>667.62996818062277</v>
      </c>
      <c r="D46" s="2">
        <f>'11E'!L75</f>
        <v>599.25809944828541</v>
      </c>
      <c r="E46" s="3">
        <f t="shared" si="1"/>
        <v>1.5050863086229269</v>
      </c>
      <c r="G46" s="3">
        <f>AVERAGE('10E'!$J45:$J75) + Calibration!$C$11</f>
        <v>397.68511586079671</v>
      </c>
      <c r="H46" s="3">
        <f>'10E'!K75</f>
        <v>918.67527538748914</v>
      </c>
      <c r="I46" s="3">
        <f>'10E'!L75</f>
        <v>596.33120696025094</v>
      </c>
      <c r="J46" s="3">
        <f t="shared" si="2"/>
        <v>2.9505596864471744</v>
      </c>
      <c r="L46" s="3">
        <f>AVERAGE('9E'!$J45:$J75) + Calibration!$C$11</f>
        <v>400.93202381445684</v>
      </c>
      <c r="M46" s="3">
        <f>'9E'!K75</f>
        <v>1050.8533548370724</v>
      </c>
      <c r="N46" s="3">
        <f>'9E'!L75</f>
        <v>594.55857943562796</v>
      </c>
      <c r="O46" s="3">
        <f t="shared" si="3"/>
        <v>3.6807445277268633</v>
      </c>
      <c r="Q46" s="3">
        <f>AVERAGE('8E'!$J189:$J219) + Calibration!$C$11</f>
        <v>399.16314386858807</v>
      </c>
      <c r="R46" s="3">
        <f>'8E'!K219</f>
        <v>719.41692369551993</v>
      </c>
      <c r="S46" s="3">
        <f>'8E'!L219</f>
        <v>588.78720927228551</v>
      </c>
      <c r="T46" s="3">
        <f t="shared" si="4"/>
        <v>1.8137154318771007</v>
      </c>
    </row>
    <row r="47" spans="1:20" x14ac:dyDescent="0.25">
      <c r="A47" s="3">
        <f t="shared" si="5"/>
        <v>6.1666666666666616</v>
      </c>
      <c r="B47" s="3">
        <f>AVERAGE('11E'!$J46:$J76) + Calibration!$C$11</f>
        <v>402.01036514539663</v>
      </c>
      <c r="C47" s="2">
        <f>'11E'!K76</f>
        <v>676.3690196041407</v>
      </c>
      <c r="D47" s="2">
        <f>'11E'!L76</f>
        <v>598.35116961562358</v>
      </c>
      <c r="E47" s="3">
        <f t="shared" si="1"/>
        <v>1.5537943868446253</v>
      </c>
      <c r="G47" s="3">
        <f>AVERAGE('10E'!$J46:$J76) + Calibration!$C$11</f>
        <v>397.55650584870108</v>
      </c>
      <c r="H47" s="3">
        <f>'10E'!K76</f>
        <v>975.03408376728703</v>
      </c>
      <c r="I47" s="3">
        <f>'10E'!L76</f>
        <v>596.12510397020196</v>
      </c>
      <c r="J47" s="3">
        <f t="shared" si="2"/>
        <v>3.2704687988381091</v>
      </c>
      <c r="L47" s="3">
        <f>AVERAGE('9E'!$J46:$J76) + Calibration!$C$11</f>
        <v>400.97555355487384</v>
      </c>
      <c r="M47" s="3">
        <f>'9E'!K76</f>
        <v>1024.8384811923245</v>
      </c>
      <c r="N47" s="3">
        <f>'9E'!L76</f>
        <v>593.89898885610546</v>
      </c>
      <c r="O47" s="3">
        <f t="shared" si="3"/>
        <v>3.5331661654190301</v>
      </c>
      <c r="Q47" s="3">
        <f>AVERAGE('8E'!$J190:$J220) + Calibration!$C$11</f>
        <v>399.07608438775401</v>
      </c>
      <c r="R47" s="3">
        <f>'8E'!K220</f>
        <v>774.44057151607683</v>
      </c>
      <c r="S47" s="3">
        <f>'8E'!L220</f>
        <v>587.88028356201323</v>
      </c>
      <c r="T47" s="3">
        <f t="shared" si="4"/>
        <v>2.1258277209130378</v>
      </c>
    </row>
    <row r="48" spans="1:20" x14ac:dyDescent="0.25">
      <c r="A48" s="3">
        <f t="shared" si="5"/>
        <v>6.2499999999999947</v>
      </c>
      <c r="B48" s="3">
        <f>AVERAGE('11E'!$J47:$J77) + Calibration!$C$11</f>
        <v>402.07368064579742</v>
      </c>
      <c r="C48" s="2">
        <f>'11E'!K77</f>
        <v>663.90778942629174</v>
      </c>
      <c r="D48" s="2">
        <f>'11E'!L77</f>
        <v>598.1450666255746</v>
      </c>
      <c r="E48" s="3">
        <f t="shared" si="1"/>
        <v>1.4828632590803656</v>
      </c>
      <c r="G48" s="3">
        <f>AVERAGE('10E'!$J47:$J77) + Calibration!$C$11</f>
        <v>397.40810987876</v>
      </c>
      <c r="H48" s="3">
        <f>'10E'!K77</f>
        <v>857.25922479464589</v>
      </c>
      <c r="I48" s="3">
        <f>'10E'!L77</f>
        <v>597.44423978296174</v>
      </c>
      <c r="J48" s="3">
        <f t="shared" si="2"/>
        <v>2.6043066968313529</v>
      </c>
      <c r="L48" s="3">
        <f>AVERAGE('9E'!$J47:$J77) + Calibration!$C$11</f>
        <v>401.1991365207785</v>
      </c>
      <c r="M48" s="3">
        <f>'9E'!K77</f>
        <v>1175.3848042438983</v>
      </c>
      <c r="N48" s="3">
        <f>'9E'!L77</f>
        <v>593.44554661291727</v>
      </c>
      <c r="O48" s="3">
        <f t="shared" si="3"/>
        <v>4.3844993599960542</v>
      </c>
      <c r="Q48" s="3">
        <f>AVERAGE('8E'!$J191:$J221) + Calibration!$C$11</f>
        <v>399.03255464733707</v>
      </c>
      <c r="R48" s="3">
        <f>'8E'!K221</f>
        <v>1561.0357687944943</v>
      </c>
      <c r="S48" s="3">
        <f>'8E'!L221</f>
        <v>588.33377115148687</v>
      </c>
      <c r="T48" s="3">
        <f t="shared" si="4"/>
        <v>6.5808533548875721</v>
      </c>
    </row>
    <row r="49" spans="1:20" x14ac:dyDescent="0.25">
      <c r="A49" s="3">
        <f t="shared" si="5"/>
        <v>6.3333333333333277</v>
      </c>
      <c r="B49" s="3">
        <f>AVERAGE('11E'!$J48:$J78) + Calibration!$C$11</f>
        <v>402.08357411937413</v>
      </c>
      <c r="C49" s="2">
        <f>'11E'!K78</f>
        <v>663.46272107174207</v>
      </c>
      <c r="D49" s="2">
        <f>'11E'!L78</f>
        <v>599.67035489705836</v>
      </c>
      <c r="E49" s="3">
        <f t="shared" si="1"/>
        <v>1.4802866422203436</v>
      </c>
      <c r="G49" s="3">
        <f>AVERAGE('10E'!$J48:$J78) + Calibration!$C$11</f>
        <v>397.31115811151869</v>
      </c>
      <c r="H49" s="3">
        <f>'10E'!K78</f>
        <v>1007.6031701198874</v>
      </c>
      <c r="I49" s="3">
        <f>'10E'!L78</f>
        <v>596.78464508104958</v>
      </c>
      <c r="J49" s="3">
        <f t="shared" si="2"/>
        <v>3.4563090581759259</v>
      </c>
      <c r="L49" s="3">
        <f>AVERAGE('9E'!$J48:$J78) + Calibration!$C$11</f>
        <v>401.33764020431227</v>
      </c>
      <c r="M49" s="3">
        <f>'9E'!K78</f>
        <v>1242.9100962905707</v>
      </c>
      <c r="N49" s="3">
        <f>'9E'!L78</f>
        <v>594.55857943562796</v>
      </c>
      <c r="O49" s="3">
        <f t="shared" si="3"/>
        <v>4.7661356299095887</v>
      </c>
      <c r="Q49" s="3">
        <f>AVERAGE('8E'!$J192:$J222) + Calibration!$C$11</f>
        <v>398.95736765137343</v>
      </c>
      <c r="R49" s="3">
        <f>'8E'!K222</f>
        <v>1078.3652030224825</v>
      </c>
      <c r="S49" s="3">
        <f>'8E'!L222</f>
        <v>588.53987414153585</v>
      </c>
      <c r="T49" s="3">
        <f t="shared" si="4"/>
        <v>3.8477374918626035</v>
      </c>
    </row>
    <row r="50" spans="1:20" x14ac:dyDescent="0.25">
      <c r="A50" s="3">
        <f t="shared" si="5"/>
        <v>6.4166666666666607</v>
      </c>
      <c r="B50" s="3">
        <f>AVERAGE('11E'!$J49:$J79) + Calibration!$C$11</f>
        <v>402.38234507055006</v>
      </c>
      <c r="C50" s="2">
        <f>'11E'!K79</f>
        <v>660.83291110205312</v>
      </c>
      <c r="D50" s="2">
        <f>'11E'!L79</f>
        <v>600.12379714024655</v>
      </c>
      <c r="E50" s="3">
        <f t="shared" si="1"/>
        <v>1.4637010068765737</v>
      </c>
      <c r="G50" s="3">
        <f>AVERAGE('10E'!$J49:$J79) + Calibration!$C$11</f>
        <v>397.2359713134166</v>
      </c>
      <c r="H50" s="3">
        <f>'10E'!K79</f>
        <v>1106.5648142365146</v>
      </c>
      <c r="I50" s="3">
        <f>'10E'!L79</f>
        <v>597.89772737243538</v>
      </c>
      <c r="J50" s="3">
        <f t="shared" si="2"/>
        <v>4.0171912081112628</v>
      </c>
      <c r="L50" s="3">
        <f>AVERAGE('9E'!$J49:$J79) + Calibration!$C$11</f>
        <v>401.47614270067669</v>
      </c>
      <c r="M50" s="3">
        <f>'9E'!K79</f>
        <v>1231.7840266719625</v>
      </c>
      <c r="N50" s="3">
        <f>'9E'!L79</f>
        <v>594.80591456637762</v>
      </c>
      <c r="O50" s="3">
        <f t="shared" si="3"/>
        <v>4.7023401977699288</v>
      </c>
      <c r="Q50" s="3">
        <f>AVERAGE('8E'!$J193:$J223) + Calibration!$C$11</f>
        <v>399.00089719392889</v>
      </c>
      <c r="R50" s="3">
        <f>'8E'!K223</f>
        <v>884.36641867377273</v>
      </c>
      <c r="S50" s="3">
        <f>'8E'!L223</f>
        <v>587.88028356201323</v>
      </c>
      <c r="T50" s="3">
        <f t="shared" si="4"/>
        <v>2.748804204230781</v>
      </c>
    </row>
    <row r="51" spans="1:20" x14ac:dyDescent="0.25">
      <c r="A51" s="3">
        <f t="shared" si="5"/>
        <v>6.4999999999999938</v>
      </c>
      <c r="B51" s="3">
        <f>AVERAGE('11E'!$J50:$J80) + Calibration!$C$11</f>
        <v>402.70287980369596</v>
      </c>
      <c r="C51" s="2">
        <f>'11E'!K80</f>
        <v>652.53893207893987</v>
      </c>
      <c r="D51" s="2">
        <f>'11E'!L80</f>
        <v>599.25809944828541</v>
      </c>
      <c r="E51" s="3">
        <f t="shared" si="1"/>
        <v>1.4149138339467544</v>
      </c>
      <c r="G51" s="3">
        <f>AVERAGE('10E'!$J50:$J80) + Calibration!$C$11</f>
        <v>397.16078451531467</v>
      </c>
      <c r="H51" s="3">
        <f>'10E'!K80</f>
        <v>938.78318415835884</v>
      </c>
      <c r="I51" s="3">
        <f>'10E'!L80</f>
        <v>598.8046077364221</v>
      </c>
      <c r="J51" s="3">
        <f t="shared" si="2"/>
        <v>3.0674076821630836</v>
      </c>
      <c r="L51" s="3">
        <f>AVERAGE('9E'!$J50:$J80) + Calibration!$C$11</f>
        <v>401.66806841103477</v>
      </c>
      <c r="M51" s="3">
        <f>'9E'!K80</f>
        <v>1051.7434955920271</v>
      </c>
      <c r="N51" s="3">
        <f>'9E'!L80</f>
        <v>593.69288174366693</v>
      </c>
      <c r="O51" s="3">
        <f t="shared" si="3"/>
        <v>3.6816172311828295</v>
      </c>
      <c r="Q51" s="3">
        <f>AVERAGE('8E'!$J194:$J224) + Calibration!$C$11</f>
        <v>399.19282290428703</v>
      </c>
      <c r="R51" s="3">
        <f>'8E'!K224</f>
        <v>828.00770739450138</v>
      </c>
      <c r="S51" s="3">
        <f>'8E'!L224</f>
        <v>588.33377115148687</v>
      </c>
      <c r="T51" s="3">
        <f t="shared" si="4"/>
        <v>2.4285370615728583</v>
      </c>
    </row>
    <row r="52" spans="1:20" x14ac:dyDescent="0.25">
      <c r="A52" s="3">
        <f t="shared" si="5"/>
        <v>6.5833333333333268</v>
      </c>
      <c r="B52" s="3">
        <f>AVERAGE('11E'!$J51:$J81) + Calibration!$C$11</f>
        <v>402.91657048319337</v>
      </c>
      <c r="C52" s="2">
        <f>'11E'!K81</f>
        <v>649.2617771747507</v>
      </c>
      <c r="D52" s="2">
        <f>'11E'!L81</f>
        <v>598.1450666255746</v>
      </c>
      <c r="E52" s="3">
        <f t="shared" si="1"/>
        <v>1.3951438861608019</v>
      </c>
      <c r="G52" s="3">
        <f>AVERAGE('10E'!$J51:$J81) + Calibration!$C$11</f>
        <v>397.17265581301569</v>
      </c>
      <c r="H52" s="3">
        <f>'10E'!K81</f>
        <v>891.5680815083623</v>
      </c>
      <c r="I52" s="3">
        <f>'10E'!L81</f>
        <v>598.1450666255746</v>
      </c>
      <c r="J52" s="3">
        <f t="shared" si="2"/>
        <v>2.7999438867440682</v>
      </c>
      <c r="L52" s="3">
        <f>AVERAGE('9E'!$J51:$J81) + Calibration!$C$11</f>
        <v>401.80854991869307</v>
      </c>
      <c r="M52" s="3">
        <f>'9E'!K81</f>
        <v>1106.7670948623206</v>
      </c>
      <c r="N52" s="3">
        <f>'9E'!L81</f>
        <v>593.89898885610546</v>
      </c>
      <c r="O52" s="3">
        <f t="shared" si="3"/>
        <v>3.992440596607004</v>
      </c>
      <c r="Q52" s="3">
        <f>AVERAGE('8E'!$J195:$J225) + Calibration!$C$11</f>
        <v>399.39464228608318</v>
      </c>
      <c r="R52" s="3">
        <f>'8E'!K225</f>
        <v>860.53638374469051</v>
      </c>
      <c r="S52" s="3">
        <f>'8E'!L225</f>
        <v>588.33377115148687</v>
      </c>
      <c r="T52" s="3">
        <f t="shared" si="4"/>
        <v>2.6116159915993618</v>
      </c>
    </row>
    <row r="53" spans="1:20" x14ac:dyDescent="0.25">
      <c r="A53" s="3">
        <f t="shared" si="5"/>
        <v>6.6666666666666599</v>
      </c>
      <c r="B53" s="3">
        <f>AVERAGE('11E'!$J52:$J82) + Calibration!$C$11</f>
        <v>403.10849619355145</v>
      </c>
      <c r="C53" s="2">
        <f>'11E'!K82</f>
        <v>658.00082859826864</v>
      </c>
      <c r="D53" s="2">
        <f>'11E'!L82</f>
        <v>599.01076431753575</v>
      </c>
      <c r="E53" s="3">
        <f t="shared" si="1"/>
        <v>1.4435494157146733</v>
      </c>
      <c r="G53" s="3">
        <f>AVERAGE('10E'!$J52:$J82) + Calibration!$C$11</f>
        <v>397.00249507179694</v>
      </c>
      <c r="H53" s="3">
        <f>'10E'!K82</f>
        <v>1036.6524109400812</v>
      </c>
      <c r="I53" s="3">
        <f>'10E'!L82</f>
        <v>598.35116961562358</v>
      </c>
      <c r="J53" s="3">
        <f t="shared" si="2"/>
        <v>3.6225737102498785</v>
      </c>
      <c r="L53" s="3">
        <f>AVERAGE('9E'!$J52:$J82) + Calibration!$C$11</f>
        <v>401.80854991869302</v>
      </c>
      <c r="M53" s="3">
        <f>'9E'!K82</f>
        <v>1065.0542987340639</v>
      </c>
      <c r="N53" s="3">
        <f>'9E'!L82</f>
        <v>593.69288174366693</v>
      </c>
      <c r="O53" s="3">
        <f t="shared" si="3"/>
        <v>3.7562056266858148</v>
      </c>
      <c r="Q53" s="3">
        <f>AVERAGE('8E'!$J196:$J226) + Calibration!$C$11</f>
        <v>399.44806431290749</v>
      </c>
      <c r="R53" s="3">
        <f>'8E'!K226</f>
        <v>1103.2876593323253</v>
      </c>
      <c r="S53" s="3">
        <f>'8E'!L226</f>
        <v>588.78720927228551</v>
      </c>
      <c r="T53" s="3">
        <f t="shared" si="4"/>
        <v>3.9861035699335527</v>
      </c>
    </row>
    <row r="54" spans="1:20" x14ac:dyDescent="0.25">
      <c r="A54" s="3">
        <f t="shared" si="5"/>
        <v>6.7499999999999929</v>
      </c>
      <c r="B54" s="3">
        <f>AVERAGE('11E'!$J53:$J83) + Calibration!$C$11</f>
        <v>403.39737485832018</v>
      </c>
      <c r="C54" s="2">
        <f>'11E'!K83</f>
        <v>652.74120865889074</v>
      </c>
      <c r="D54" s="2">
        <f>'11E'!L83</f>
        <v>598.35116961562358</v>
      </c>
      <c r="E54" s="3">
        <f t="shared" si="1"/>
        <v>1.4121262189376436</v>
      </c>
      <c r="G54" s="3">
        <f>AVERAGE('10E'!$J53:$J83) + Calibration!$C$11</f>
        <v>397.002495071797</v>
      </c>
      <c r="H54" s="3">
        <f>'10E'!K83</f>
        <v>881.29154439538934</v>
      </c>
      <c r="I54" s="3">
        <f>'10E'!L83</f>
        <v>598.1450666255746</v>
      </c>
      <c r="J54" s="3">
        <f t="shared" si="2"/>
        <v>2.7427077448452448</v>
      </c>
      <c r="L54" s="3">
        <f>AVERAGE('9E'!$J53:$J83) + Calibration!$C$11</f>
        <v>402.0637913273136</v>
      </c>
      <c r="M54" s="3">
        <f>'9E'!K83</f>
        <v>1104.3800766672307</v>
      </c>
      <c r="N54" s="3">
        <f>'9E'!L83</f>
        <v>593.69288174366693</v>
      </c>
      <c r="O54" s="3">
        <f t="shared" si="3"/>
        <v>3.9774765046269973</v>
      </c>
      <c r="Q54" s="3">
        <f>AVERAGE('8E'!$J197:$J227) + Calibration!$C$11</f>
        <v>399.7052845349603</v>
      </c>
      <c r="R54" s="3">
        <f>'8E'!K227</f>
        <v>798.91795947136995</v>
      </c>
      <c r="S54" s="3">
        <f>'8E'!L227</f>
        <v>589.2407009841487</v>
      </c>
      <c r="T54" s="3">
        <f t="shared" si="4"/>
        <v>2.2608888161269811</v>
      </c>
    </row>
    <row r="55" spans="1:20" x14ac:dyDescent="0.25">
      <c r="A55" s="3">
        <f t="shared" si="5"/>
        <v>6.8333333333333259</v>
      </c>
      <c r="B55" s="3">
        <f>AVERAGE('11E'!$J54:$J84) + Calibration!$C$11</f>
        <v>403.46266956787645</v>
      </c>
      <c r="C55" s="2">
        <f>'11E'!K84</f>
        <v>649.70684552930027</v>
      </c>
      <c r="D55" s="2">
        <f>'11E'!L84</f>
        <v>598.55727260567244</v>
      </c>
      <c r="E55" s="3">
        <f t="shared" si="1"/>
        <v>1.3945717118231999</v>
      </c>
      <c r="G55" s="3">
        <f>AVERAGE('10E'!$J54:$J84) + Calibration!$C$11</f>
        <v>397.07768305706833</v>
      </c>
      <c r="H55" s="3">
        <f>'10E'!K84</f>
        <v>883.27409843939392</v>
      </c>
      <c r="I55" s="3">
        <f>'10E'!L84</f>
        <v>597.89772737243538</v>
      </c>
      <c r="J55" s="3">
        <f t="shared" si="2"/>
        <v>2.753509863267805</v>
      </c>
      <c r="L55" s="3">
        <f>AVERAGE('9E'!$J54:$J84) + Calibration!$C$11</f>
        <v>402.12710702557609</v>
      </c>
      <c r="M55" s="3">
        <f>'9E'!K84</f>
        <v>1072.7010299232031</v>
      </c>
      <c r="N55" s="3">
        <f>'9E'!L84</f>
        <v>593.69288174366693</v>
      </c>
      <c r="O55" s="3">
        <f t="shared" si="3"/>
        <v>3.7977077829684114</v>
      </c>
      <c r="Q55" s="3">
        <f>AVERAGE('8E'!$J198:$J228) + Calibration!$C$11</f>
        <v>400.01394895971293</v>
      </c>
      <c r="R55" s="3">
        <f>'8E'!K228</f>
        <v>826.02525045102334</v>
      </c>
      <c r="S55" s="3">
        <f>'8E'!L228</f>
        <v>590.10639867610985</v>
      </c>
      <c r="T55" s="3">
        <f t="shared" si="4"/>
        <v>2.4126593356256163</v>
      </c>
    </row>
    <row r="56" spans="1:20" x14ac:dyDescent="0.25">
      <c r="A56" s="3">
        <f t="shared" si="5"/>
        <v>6.916666666666659</v>
      </c>
      <c r="B56" s="3">
        <f>AVERAGE('11E'!$J55:$J85) + Calibration!$C$11</f>
        <v>403.46266956787639</v>
      </c>
      <c r="C56" s="2">
        <f>'11E'!K85</f>
        <v>649.2617771747507</v>
      </c>
      <c r="D56" s="2">
        <f>'11E'!L85</f>
        <v>599.46420243833438</v>
      </c>
      <c r="E56" s="3">
        <f t="shared" si="1"/>
        <v>1.3920511253579197</v>
      </c>
      <c r="G56" s="3">
        <f>AVERAGE('10E'!$J55:$J85) + Calibration!$C$11</f>
        <v>396.92928708712725</v>
      </c>
      <c r="H56" s="3">
        <f>'10E'!K85</f>
        <v>897.02997398183561</v>
      </c>
      <c r="I56" s="3">
        <f>'10E'!L85</f>
        <v>597.89772737243538</v>
      </c>
      <c r="J56" s="3">
        <f t="shared" si="2"/>
        <v>2.8322548879936522</v>
      </c>
      <c r="L56" s="3">
        <f>AVERAGE('9E'!$J55:$J85) + Calibration!$C$11</f>
        <v>402.11721454130725</v>
      </c>
      <c r="M56" s="3">
        <f>'9E'!K85</f>
        <v>1137.1514436456368</v>
      </c>
      <c r="N56" s="3">
        <f>'9E'!L85</f>
        <v>595.21817413754025</v>
      </c>
      <c r="O56" s="3">
        <f t="shared" si="3"/>
        <v>4.1627703036162567</v>
      </c>
      <c r="Q56" s="3">
        <f>AVERAGE('8E'!$J199:$J229) + Calibration!$C$11</f>
        <v>400.41956515170682</v>
      </c>
      <c r="R56" s="3">
        <f>'8E'!K229</f>
        <v>1583.0856233600491</v>
      </c>
      <c r="S56" s="3">
        <f>'8E'!L229</f>
        <v>589.2407009841487</v>
      </c>
      <c r="T56" s="3">
        <f t="shared" si="4"/>
        <v>6.6978746720457769</v>
      </c>
    </row>
    <row r="57" spans="1:20" x14ac:dyDescent="0.25">
      <c r="A57" s="3">
        <f t="shared" si="5"/>
        <v>6.999999999999992</v>
      </c>
      <c r="B57" s="3">
        <f>AVERAGE('11E'!$J56:$J86) + Calibration!$C$11</f>
        <v>403.47454205274687</v>
      </c>
      <c r="C57" s="2">
        <f>'11E'!K86</f>
        <v>654.52139306827326</v>
      </c>
      <c r="D57" s="2">
        <f>'11E'!L86</f>
        <v>599.25809944828541</v>
      </c>
      <c r="E57" s="3">
        <f t="shared" si="1"/>
        <v>1.4217710343874002</v>
      </c>
      <c r="G57" s="3">
        <f>AVERAGE('10E'!$J56:$J86) + Calibration!$C$11</f>
        <v>396.84420661758702</v>
      </c>
      <c r="H57" s="3">
        <f>'10E'!K86</f>
        <v>851.79733232117235</v>
      </c>
      <c r="I57" s="3">
        <f>'10E'!L86</f>
        <v>597.69157491371141</v>
      </c>
      <c r="J57" s="3">
        <f t="shared" si="2"/>
        <v>2.5765675749876764</v>
      </c>
      <c r="L57" s="3">
        <f>AVERAGE('9E'!$J56:$J86) + Calibration!$C$11</f>
        <v>402.09742858346181</v>
      </c>
      <c r="M57" s="3">
        <f>'9E'!K86</f>
        <v>1027.9133595165631</v>
      </c>
      <c r="N57" s="3">
        <f>'9E'!L86</f>
        <v>595.46550926828991</v>
      </c>
      <c r="O57" s="3">
        <f t="shared" si="3"/>
        <v>3.5442267443690825</v>
      </c>
      <c r="Q57" s="3">
        <f>AVERAGE('8E'!$J200:$J230) + Calibration!$C$11</f>
        <v>400.85881761054117</v>
      </c>
      <c r="R57" s="3">
        <f>'8E'!K230</f>
        <v>1546.1874759171474</v>
      </c>
      <c r="S57" s="3">
        <f>'8E'!L230</f>
        <v>590.10639867610985</v>
      </c>
      <c r="T57" s="3">
        <f t="shared" si="4"/>
        <v>6.4864191868847856</v>
      </c>
    </row>
    <row r="58" spans="1:20" x14ac:dyDescent="0.25">
      <c r="A58" s="3">
        <f t="shared" si="5"/>
        <v>7.083333333333325</v>
      </c>
      <c r="B58" s="3">
        <f>AVERAGE('11E'!$J57:$J87) + Calibration!$C$11</f>
        <v>403.43101231232987</v>
      </c>
      <c r="C58" s="2">
        <f>'11E'!K87</f>
        <v>658.64817353276896</v>
      </c>
      <c r="D58" s="2">
        <f>'11E'!L87</f>
        <v>599.25809944828541</v>
      </c>
      <c r="E58" s="3">
        <f t="shared" si="1"/>
        <v>1.4453890412644843</v>
      </c>
      <c r="G58" s="3">
        <f>AVERAGE('10E'!$J57:$J87) + Calibration!$C$11</f>
        <v>396.97281544251331</v>
      </c>
      <c r="H58" s="3">
        <f>'10E'!K87</f>
        <v>832.78174378468145</v>
      </c>
      <c r="I58" s="3">
        <f>'10E'!L87</f>
        <v>599.91769002780802</v>
      </c>
      <c r="J58" s="3">
        <f t="shared" si="2"/>
        <v>2.4681469149596595</v>
      </c>
      <c r="L58" s="3">
        <f>AVERAGE('9E'!$J57:$J87) + Calibration!$C$11</f>
        <v>402.09742858346181</v>
      </c>
      <c r="M58" s="3">
        <f>'9E'!K87</f>
        <v>1052.8358158264059</v>
      </c>
      <c r="N58" s="3">
        <f>'9E'!L87</f>
        <v>594.10509184615432</v>
      </c>
      <c r="O58" s="3">
        <f t="shared" si="3"/>
        <v>3.6853718188592959</v>
      </c>
      <c r="Q58" s="3">
        <f>AVERAGE('8E'!$J201:$J231) + Calibration!$C$11</f>
        <v>401.21101058854151</v>
      </c>
      <c r="R58" s="3">
        <f>'8E'!K231</f>
        <v>1162.5189683100293</v>
      </c>
      <c r="S58" s="3">
        <f>'8E'!L231</f>
        <v>588.99336585339904</v>
      </c>
      <c r="T58" s="3">
        <f t="shared" si="4"/>
        <v>4.3115681322371806</v>
      </c>
    </row>
    <row r="59" spans="1:20" x14ac:dyDescent="0.25">
      <c r="A59" s="3">
        <f t="shared" si="5"/>
        <v>7.1666666666666581</v>
      </c>
      <c r="B59" s="3">
        <f>AVERAGE('11E'!$J58:$J88) + Calibration!$C$11</f>
        <v>403.4092475410522</v>
      </c>
      <c r="C59" s="2">
        <f>'11E'!K88</f>
        <v>641.81741966608865</v>
      </c>
      <c r="D59" s="2">
        <f>'11E'!L88</f>
        <v>598.55727260567244</v>
      </c>
      <c r="E59" s="3">
        <f t="shared" si="1"/>
        <v>1.3501935280903354</v>
      </c>
      <c r="G59" s="3">
        <f>AVERAGE('10E'!$J58:$J88) + Calibration!$C$11</f>
        <v>397.11131793887773</v>
      </c>
      <c r="H59" s="3">
        <f>'10E'!K88</f>
        <v>848.76287209105567</v>
      </c>
      <c r="I59" s="3">
        <f>'10E'!L88</f>
        <v>598.8046077364221</v>
      </c>
      <c r="J59" s="3">
        <f t="shared" si="2"/>
        <v>2.5578695559495563</v>
      </c>
      <c r="L59" s="3">
        <f>AVERAGE('9E'!$J58:$J88) + Calibration!$C$11</f>
        <v>402.2576972361349</v>
      </c>
      <c r="M59" s="3">
        <f>'9E'!K88</f>
        <v>1031.6355868211574</v>
      </c>
      <c r="N59" s="3">
        <f>'9E'!L88</f>
        <v>595.21817413754025</v>
      </c>
      <c r="O59" s="3">
        <f t="shared" si="3"/>
        <v>3.5643994317240577</v>
      </c>
      <c r="Q59" s="3">
        <f>AVERAGE('8E'!$J202:$J232) + Calibration!$C$11</f>
        <v>401.62849807823642</v>
      </c>
      <c r="R59" s="3">
        <f>'8E'!K232</f>
        <v>1185.458967676394</v>
      </c>
      <c r="S59" s="3">
        <f>'8E'!L232</f>
        <v>589.65290696424654</v>
      </c>
      <c r="T59" s="3">
        <f t="shared" si="4"/>
        <v>4.439121435050426</v>
      </c>
    </row>
    <row r="60" spans="1:20" x14ac:dyDescent="0.25">
      <c r="A60" s="3">
        <f t="shared" si="5"/>
        <v>7.2499999999999911</v>
      </c>
      <c r="B60" s="3">
        <f>AVERAGE('11E'!$J59:$J89) + Calibration!$C$11</f>
        <v>403.37561147207344</v>
      </c>
      <c r="C60" s="2">
        <f>'11E'!K89</f>
        <v>656.70617918782057</v>
      </c>
      <c r="D60" s="2">
        <f>'11E'!L89</f>
        <v>599.46420243833438</v>
      </c>
      <c r="E60" s="3">
        <f t="shared" si="1"/>
        <v>1.4347045654872177</v>
      </c>
      <c r="G60" s="3">
        <f>AVERAGE('10E'!$J59:$J89) + Calibration!$C$11</f>
        <v>397.18452592354748</v>
      </c>
      <c r="H60" s="3">
        <f>'10E'!K89</f>
        <v>824.04269236116352</v>
      </c>
      <c r="I60" s="3">
        <f>'10E'!L89</f>
        <v>598.55727260567244</v>
      </c>
      <c r="J60" s="3">
        <f t="shared" si="2"/>
        <v>2.4174554445822705</v>
      </c>
      <c r="L60" s="3">
        <f>AVERAGE('9E'!$J59:$J89) + Calibration!$C$11</f>
        <v>402.3744359505294</v>
      </c>
      <c r="M60" s="3">
        <f>'9E'!K89</f>
        <v>970.86678810814317</v>
      </c>
      <c r="N60" s="3">
        <f>'9E'!L89</f>
        <v>595.46550926828991</v>
      </c>
      <c r="O60" s="3">
        <f t="shared" si="3"/>
        <v>3.2195821469135586</v>
      </c>
      <c r="Q60" s="3">
        <f>AVERAGE('8E'!$J203:$J233) + Calibration!$C$11</f>
        <v>402.10930126619388</v>
      </c>
      <c r="R60" s="3">
        <f>'8E'!K233</f>
        <v>1120.7657621793614</v>
      </c>
      <c r="S60" s="3">
        <f>'8E'!L233</f>
        <v>589.2407009841487</v>
      </c>
      <c r="T60" s="3">
        <f t="shared" si="4"/>
        <v>4.0700169536821234</v>
      </c>
    </row>
    <row r="61" spans="1:20" x14ac:dyDescent="0.25">
      <c r="A61" s="3">
        <f t="shared" si="5"/>
        <v>7.3333333333333242</v>
      </c>
      <c r="B61" s="3">
        <f>AVERAGE('11E'!$J60:$J90) + Calibration!$C$11</f>
        <v>403.24898027341004</v>
      </c>
      <c r="C61" s="2">
        <f>'11E'!K90</f>
        <v>654.07636921813162</v>
      </c>
      <c r="D61" s="2">
        <f>'11E'!L90</f>
        <v>597.44423978296174</v>
      </c>
      <c r="E61" s="3">
        <f t="shared" si="1"/>
        <v>1.4205281396282954</v>
      </c>
      <c r="G61" s="3">
        <f>AVERAGE('10E'!$J60:$J90) + Calibration!$C$11</f>
        <v>397.14297519442437</v>
      </c>
      <c r="H61" s="3">
        <f>'10E'!K90</f>
        <v>798.27061049101428</v>
      </c>
      <c r="I61" s="3">
        <f>'10E'!L90</f>
        <v>598.55727260567244</v>
      </c>
      <c r="J61" s="3">
        <f t="shared" si="2"/>
        <v>2.2717339438833775</v>
      </c>
      <c r="L61" s="3">
        <f>AVERAGE('9E'!$J60:$J90) + Calibration!$C$11</f>
        <v>402.32101273653581</v>
      </c>
      <c r="M61" s="3">
        <f>'9E'!K90</f>
        <v>1011.0826056498827</v>
      </c>
      <c r="N61" s="3">
        <f>'9E'!L90</f>
        <v>595.46550926828991</v>
      </c>
      <c r="O61" s="3">
        <f t="shared" si="3"/>
        <v>3.4476417296236122</v>
      </c>
      <c r="Q61" s="3">
        <f>AVERAGE('8E'!$J204:$J234) + Calibration!$C$11</f>
        <v>402.50502517178046</v>
      </c>
      <c r="R61" s="3">
        <f>'8E'!K234</f>
        <v>1136.7064723916137</v>
      </c>
      <c r="S61" s="3">
        <f>'8E'!L234</f>
        <v>589.65290696424654</v>
      </c>
      <c r="T61" s="3">
        <f t="shared" si="4"/>
        <v>4.1580539522398103</v>
      </c>
    </row>
    <row r="62" spans="1:20" x14ac:dyDescent="0.25">
      <c r="A62" s="3">
        <f t="shared" si="5"/>
        <v>7.4166666666666572</v>
      </c>
      <c r="B62" s="3">
        <f>AVERAGE('11E'!$J61:$J91) + Calibration!$C$11</f>
        <v>403.13026353702958</v>
      </c>
      <c r="C62" s="2">
        <f>'11E'!K91</f>
        <v>650.35414595939267</v>
      </c>
      <c r="D62" s="2">
        <f>'11E'!L91</f>
        <v>598.8046077364221</v>
      </c>
      <c r="E62" s="3">
        <f t="shared" si="1"/>
        <v>1.400120151338498</v>
      </c>
      <c r="G62" s="3">
        <f>AVERAGE('10E'!$J61:$J91) + Calibration!$C$11</f>
        <v>397.30324246206652</v>
      </c>
      <c r="H62" s="3">
        <f>'10E'!K91</f>
        <v>857.05694821469513</v>
      </c>
      <c r="I62" s="3">
        <f>'10E'!L91</f>
        <v>596.78464508104958</v>
      </c>
      <c r="J62" s="3">
        <f t="shared" si="2"/>
        <v>2.6037550327644947</v>
      </c>
      <c r="L62" s="3">
        <f>AVERAGE('9E'!$J61:$J91) + Calibration!$C$11</f>
        <v>402.02224178535982</v>
      </c>
      <c r="M62" s="3">
        <f>'9E'!K91</f>
        <v>1089.0867154353339</v>
      </c>
      <c r="N62" s="3">
        <f>'9E'!L91</f>
        <v>594.55857943562796</v>
      </c>
      <c r="O62" s="3">
        <f t="shared" si="3"/>
        <v>3.8910998621995998</v>
      </c>
      <c r="Q62" s="3">
        <f>AVERAGE('8E'!$J205:$J235) + Calibration!$C$11</f>
        <v>402.99770084460835</v>
      </c>
      <c r="R62" s="3">
        <f>'8E'!K235</f>
        <v>743.65156842647741</v>
      </c>
      <c r="S62" s="3">
        <f>'8E'!L235</f>
        <v>589.44680397419756</v>
      </c>
      <c r="T62" s="3">
        <f t="shared" si="4"/>
        <v>1.9292486630313803</v>
      </c>
    </row>
    <row r="63" spans="1:20" x14ac:dyDescent="0.25">
      <c r="A63" s="3">
        <f t="shared" si="5"/>
        <v>7.4999999999999902</v>
      </c>
      <c r="B63" s="3">
        <f>AVERAGE('11E'!$J62:$J92) + Calibration!$C$11</f>
        <v>403.0550767389276</v>
      </c>
      <c r="C63" s="2">
        <f>'11E'!K92</f>
        <v>654.07636921813162</v>
      </c>
      <c r="D63" s="2">
        <f>'11E'!L92</f>
        <v>599.01076431753575</v>
      </c>
      <c r="E63" s="3">
        <f t="shared" si="1"/>
        <v>1.4216262869568808</v>
      </c>
      <c r="G63" s="3">
        <f>AVERAGE('10E'!$J62:$J92) + Calibration!$C$11</f>
        <v>397.32500723334425</v>
      </c>
      <c r="H63" s="3">
        <f>'10E'!K92</f>
        <v>843.05828089765441</v>
      </c>
      <c r="I63" s="3">
        <f>'10E'!L92</f>
        <v>597.89772737243538</v>
      </c>
      <c r="J63" s="3">
        <f t="shared" si="2"/>
        <v>2.5243521477964856</v>
      </c>
      <c r="L63" s="3">
        <f>AVERAGE('9E'!$J62:$J92) + Calibration!$C$11</f>
        <v>401.77689266314655</v>
      </c>
      <c r="M63" s="3">
        <f>'9E'!K92</f>
        <v>1208.3989629969035</v>
      </c>
      <c r="N63" s="3">
        <f>'9E'!L92</f>
        <v>594.80591456637762</v>
      </c>
      <c r="O63" s="3">
        <f t="shared" si="3"/>
        <v>4.5681986874521847</v>
      </c>
      <c r="Q63" s="3">
        <f>AVERAGE('8E'!$J206:$J236) + Calibration!$C$11</f>
        <v>403.32812905133085</v>
      </c>
      <c r="R63" s="3">
        <f>'8E'!K236</f>
        <v>819.26866001683868</v>
      </c>
      <c r="S63" s="3">
        <f>'8E'!L236</f>
        <v>588.78720927228551</v>
      </c>
      <c r="T63" s="3">
        <f t="shared" si="4"/>
        <v>2.3556248427824342</v>
      </c>
    </row>
    <row r="64" spans="1:20" x14ac:dyDescent="0.25">
      <c r="A64" s="3">
        <f t="shared" si="5"/>
        <v>7.5833333333333233</v>
      </c>
      <c r="B64" s="3">
        <f>AVERAGE('11E'!$J63:$J93) + Calibration!$C$11</f>
        <v>402.93636020040856</v>
      </c>
      <c r="C64" s="2">
        <f>'11E'!K93</f>
        <v>667.62996818062277</v>
      </c>
      <c r="D64" s="2">
        <f>'11E'!L93</f>
        <v>598.8046077364221</v>
      </c>
      <c r="E64" s="3">
        <f t="shared" si="1"/>
        <v>1.4990576591239027</v>
      </c>
      <c r="G64" s="3">
        <f>AVERAGE('10E'!$J63:$J93) + Calibration!$C$11</f>
        <v>397.36853697376119</v>
      </c>
      <c r="H64" s="3">
        <f>'10E'!K93</f>
        <v>933.96863661938596</v>
      </c>
      <c r="I64" s="3">
        <f>'10E'!L93</f>
        <v>597.89772737243538</v>
      </c>
      <c r="J64" s="3">
        <f t="shared" si="2"/>
        <v>3.0389645424325908</v>
      </c>
      <c r="L64" s="3">
        <f>AVERAGE('9E'!$J63:$J93) + Calibration!$C$11</f>
        <v>401.38116994472927</v>
      </c>
      <c r="M64" s="3">
        <f>'9E'!K93</f>
        <v>1283.9755393926164</v>
      </c>
      <c r="N64" s="3">
        <f>'9E'!L93</f>
        <v>594.10509184615432</v>
      </c>
      <c r="O64" s="3">
        <f t="shared" si="3"/>
        <v>4.9984578755652649</v>
      </c>
      <c r="Q64" s="3">
        <f>AVERAGE('8E'!$J207:$J237) + Calibration!$C$11</f>
        <v>403.59524155979096</v>
      </c>
      <c r="R64" s="3">
        <f>'8E'!K237</f>
        <v>859.44396236392993</v>
      </c>
      <c r="S64" s="3">
        <f>'8E'!L237</f>
        <v>589.44680397419756</v>
      </c>
      <c r="T64" s="3">
        <f t="shared" si="4"/>
        <v>2.5816396608049477</v>
      </c>
    </row>
    <row r="65" spans="1:20" x14ac:dyDescent="0.25">
      <c r="A65" s="3">
        <f t="shared" si="5"/>
        <v>7.6666666666666563</v>
      </c>
      <c r="B65" s="3">
        <f>AVERAGE('11E'!$J64:$J94) + Calibration!$C$11</f>
        <v>402.74443449005042</v>
      </c>
      <c r="C65" s="2">
        <f>'11E'!K94</f>
        <v>661.48026008240879</v>
      </c>
      <c r="D65" s="2">
        <f>'11E'!L94</f>
        <v>598.35116961562358</v>
      </c>
      <c r="E65" s="3">
        <f t="shared" si="1"/>
        <v>1.4653165371222849</v>
      </c>
      <c r="G65" s="3">
        <f>AVERAGE('10E'!$J64:$J94) + Calibration!$C$11</f>
        <v>397.41008770288443</v>
      </c>
      <c r="H65" s="3">
        <f>'10E'!K94</f>
        <v>910.1385045897772</v>
      </c>
      <c r="I65" s="3">
        <f>'10E'!L94</f>
        <v>599.25809944828541</v>
      </c>
      <c r="J65" s="3">
        <f t="shared" si="2"/>
        <v>2.9037703866359452</v>
      </c>
      <c r="L65" s="3">
        <f>AVERAGE('9E'!$J64:$J94) + Calibration!$C$11</f>
        <v>401.12394972267646</v>
      </c>
      <c r="M65" s="3">
        <f>'9E'!K94</f>
        <v>1159.2418134058398</v>
      </c>
      <c r="N65" s="3">
        <f>'9E'!L94</f>
        <v>594.10509184615432</v>
      </c>
      <c r="O65" s="3">
        <f t="shared" si="3"/>
        <v>4.2935014515267298</v>
      </c>
      <c r="Q65" s="3">
        <f>AVERAGE('8E'!$J208:$J238) + Calibration!$C$11</f>
        <v>403.79903856785012</v>
      </c>
      <c r="R65" s="3">
        <f>'8E'!K238</f>
        <v>1107.2121632168703</v>
      </c>
      <c r="S65" s="3">
        <f>'8E'!L238</f>
        <v>589.44680397419756</v>
      </c>
      <c r="T65" s="3">
        <f t="shared" si="4"/>
        <v>3.983688310721166</v>
      </c>
    </row>
    <row r="66" spans="1:20" x14ac:dyDescent="0.25">
      <c r="A66" s="3">
        <f t="shared" si="5"/>
        <v>7.7499999999999893</v>
      </c>
      <c r="B66" s="3">
        <f>AVERAGE('11E'!$J65:$J95) + Calibration!$C$11</f>
        <v>402.61582447795479</v>
      </c>
      <c r="C66" s="2">
        <f>'11E'!K95</f>
        <v>687.94015757729846</v>
      </c>
      <c r="D66" s="2">
        <f>'11E'!L95</f>
        <v>598.35116961562358</v>
      </c>
      <c r="E66" s="3">
        <f t="shared" si="1"/>
        <v>1.6158970748510202</v>
      </c>
      <c r="G66" s="3">
        <f>AVERAGE('10E'!$J65:$J95) + Calibration!$C$11</f>
        <v>397.49516797456295</v>
      </c>
      <c r="H66" s="3">
        <f>'10E'!K95</f>
        <v>995.99161809846316</v>
      </c>
      <c r="I66" s="3">
        <f>'10E'!L95</f>
        <v>599.91769002780802</v>
      </c>
      <c r="J66" s="3">
        <f t="shared" si="2"/>
        <v>3.3895064348654897</v>
      </c>
      <c r="L66" s="3">
        <f>AVERAGE('9E'!$J65:$J95) + Calibration!$C$11</f>
        <v>401.03886925313628</v>
      </c>
      <c r="M66" s="3">
        <f>'9E'!K95</f>
        <v>1364.6094551019014</v>
      </c>
      <c r="N66" s="3">
        <f>'9E'!L95</f>
        <v>593.44554661291727</v>
      </c>
      <c r="O66" s="3">
        <f t="shared" si="3"/>
        <v>5.4570560953291682</v>
      </c>
      <c r="Q66" s="3">
        <f>AVERAGE('8E'!$J209:$J239) + Calibration!$C$11</f>
        <v>403.77727359871085</v>
      </c>
      <c r="R66" s="3">
        <f>'8E'!K239</f>
        <v>701.25100926959863</v>
      </c>
      <c r="S66" s="3">
        <f>'8E'!L239</f>
        <v>589.9002915636712</v>
      </c>
      <c r="T66" s="3">
        <f t="shared" si="4"/>
        <v>1.6847036286534611</v>
      </c>
    </row>
    <row r="67" spans="1:20" x14ac:dyDescent="0.25">
      <c r="A67" s="3">
        <f t="shared" si="5"/>
        <v>7.8333333333333224</v>
      </c>
      <c r="B67" s="3">
        <f>AVERAGE('11E'!$J66:$J96) + Calibration!$C$11</f>
        <v>402.71277743236544</v>
      </c>
      <c r="C67" s="2">
        <f>'11E'!K96</f>
        <v>710.43512904766624</v>
      </c>
      <c r="D67" s="2">
        <f>'11E'!L96</f>
        <v>598.55727260567244</v>
      </c>
      <c r="E67" s="3">
        <f t="shared" si="1"/>
        <v>1.7427453257844325</v>
      </c>
      <c r="G67" s="3">
        <f>AVERAGE('10E'!$J66:$J96) + Calibration!$C$11</f>
        <v>397.60201321538085</v>
      </c>
      <c r="H67" s="3">
        <f>'10E'!K96</f>
        <v>969.36981356748117</v>
      </c>
      <c r="I67" s="3">
        <f>'10E'!L96</f>
        <v>599.46420243833438</v>
      </c>
      <c r="J67" s="3">
        <f t="shared" si="2"/>
        <v>3.2381322197335094</v>
      </c>
      <c r="L67" s="3">
        <f>AVERAGE('9E'!$J66:$J96) + Calibration!$C$11</f>
        <v>400.97357474144155</v>
      </c>
      <c r="M67" s="3">
        <f>'9E'!K96</f>
        <v>1082.0874303270768</v>
      </c>
      <c r="N67" s="3">
        <f>'9E'!L96</f>
        <v>592.78595191100499</v>
      </c>
      <c r="O67" s="3">
        <f t="shared" si="3"/>
        <v>3.8573993144080005</v>
      </c>
      <c r="Q67" s="3">
        <f>AVERAGE('8E'!$J210:$J240) + Calibration!$C$11</f>
        <v>403.91577728224462</v>
      </c>
      <c r="R67" s="3">
        <f>'8E'!K240</f>
        <v>812.91662678841067</v>
      </c>
      <c r="S67" s="3">
        <f>'8E'!L240</f>
        <v>590.10639867610985</v>
      </c>
      <c r="T67" s="3">
        <f t="shared" si="4"/>
        <v>2.3163228637022137</v>
      </c>
    </row>
    <row r="68" spans="1:20" x14ac:dyDescent="0.25">
      <c r="A68" s="3">
        <f t="shared" si="5"/>
        <v>7.9166666666666554</v>
      </c>
      <c r="B68" s="3">
        <f>AVERAGE('11E'!$J67:$J97) + Calibration!$C$11</f>
        <v>402.85127992872992</v>
      </c>
      <c r="C68" s="2">
        <f>'11E'!K97</f>
        <v>696.03186002046084</v>
      </c>
      <c r="D68" s="2">
        <f>'11E'!L97</f>
        <v>599.46420243833438</v>
      </c>
      <c r="E68" s="3">
        <f t="shared" ref="E68:E92" si="6">(C68-B68)/(7*35314.6667/1400)</f>
        <v>1.6603899030525517</v>
      </c>
      <c r="G68" s="3">
        <f>AVERAGE('10E'!$J67:$J97) + Calibration!$C$11</f>
        <v>397.70885845619875</v>
      </c>
      <c r="H68" s="3">
        <f>'10E'!K97</f>
        <v>999.51146767672492</v>
      </c>
      <c r="I68" s="3">
        <f>'10E'!L97</f>
        <v>597.69157491371141</v>
      </c>
      <c r="J68" s="3">
        <f t="shared" ref="J68:J92" si="7">(H68-G68)/(7*35314.6667/1400)</f>
        <v>3.4082304348664634</v>
      </c>
      <c r="L68" s="3">
        <f>AVERAGE('9E'!$J67:$J97) + Calibration!$C$11</f>
        <v>400.96368245503425</v>
      </c>
      <c r="M68" s="3">
        <f>'9E'!K97</f>
        <v>1064.8520221541132</v>
      </c>
      <c r="N68" s="3">
        <f>'9E'!L97</f>
        <v>594.10509184615432</v>
      </c>
      <c r="O68" s="3">
        <f t="shared" ref="O68:O92" si="8">(M68-L68)/(7*35314.6667/1400)</f>
        <v>3.759844856183105</v>
      </c>
      <c r="Q68" s="3">
        <f>AVERAGE('8E'!$J211:$J241) + Calibration!$C$11</f>
        <v>404.04438749220179</v>
      </c>
      <c r="R68" s="3">
        <f>'8E'!K241</f>
        <v>766.38928716703606</v>
      </c>
      <c r="S68" s="3">
        <f>'8E'!L241</f>
        <v>589.65290696424654</v>
      </c>
      <c r="T68" s="3">
        <f t="shared" ref="T68:T92" si="9">(R68-Q68)/(7*35314.6667/1400)</f>
        <v>2.0520929887458585</v>
      </c>
    </row>
    <row r="69" spans="1:20" x14ac:dyDescent="0.25">
      <c r="A69" s="3">
        <f t="shared" ref="A69:A92" si="10">1/12+A68</f>
        <v>7.9999999999999885</v>
      </c>
      <c r="B69" s="3">
        <f>AVERAGE('11E'!$J68:$J98) + Calibration!$C$11</f>
        <v>402.77609174559694</v>
      </c>
      <c r="C69" s="2">
        <f>'11E'!K98</f>
        <v>693.19977347082113</v>
      </c>
      <c r="D69" s="2">
        <f>'11E'!L98</f>
        <v>597.89772737243538</v>
      </c>
      <c r="E69" s="3">
        <f t="shared" si="6"/>
        <v>1.6447765694202299</v>
      </c>
      <c r="G69" s="3">
        <f>AVERAGE('10E'!$J68:$J98) + Calibration!$C$11</f>
        <v>397.77217534163054</v>
      </c>
      <c r="H69" s="3">
        <f>'10E'!K98</f>
        <v>970.4622309023863</v>
      </c>
      <c r="I69" s="3">
        <f>'10E'!L98</f>
        <v>597.44423978296174</v>
      </c>
      <c r="J69" s="3">
        <f t="shared" si="7"/>
        <v>3.2433552915891219</v>
      </c>
      <c r="L69" s="3">
        <f>AVERAGE('9E'!$J68:$J98) + Calibration!$C$11</f>
        <v>401.09229266499142</v>
      </c>
      <c r="M69" s="3">
        <f>'9E'!K98</f>
        <v>1290.0847808464457</v>
      </c>
      <c r="N69" s="3">
        <f>'9E'!L98</f>
        <v>593.89898885610546</v>
      </c>
      <c r="O69" s="3">
        <f t="shared" si="8"/>
        <v>5.0346927849184784</v>
      </c>
      <c r="Q69" s="3">
        <f>AVERAGE('8E'!$J212:$J242) + Calibration!$C$11</f>
        <v>404.16112620659629</v>
      </c>
      <c r="R69" s="3">
        <f>'8E'!K242</f>
        <v>715.45195721244534</v>
      </c>
      <c r="S69" s="3">
        <f>'8E'!L242</f>
        <v>590.10639867610985</v>
      </c>
      <c r="T69" s="3">
        <f t="shared" si="9"/>
        <v>1.7629549424905036</v>
      </c>
    </row>
    <row r="70" spans="1:20" x14ac:dyDescent="0.25">
      <c r="A70" s="3">
        <f t="shared" si="10"/>
        <v>8.0833333333333215</v>
      </c>
      <c r="B70" s="3">
        <f>AVERAGE('11E'!$J69:$J99) + Calibration!$C$11</f>
        <v>402.776091745597</v>
      </c>
      <c r="C70" s="2">
        <f>'11E'!K99</f>
        <v>659.53826573746028</v>
      </c>
      <c r="D70" s="2">
        <f>'11E'!L99</f>
        <v>598.35116961562358</v>
      </c>
      <c r="E70" s="3">
        <f t="shared" si="6"/>
        <v>1.4541390191960286</v>
      </c>
      <c r="G70" s="3">
        <f>AVERAGE('10E'!$J69:$J99) + Calibration!$C$11</f>
        <v>397.67522357438935</v>
      </c>
      <c r="H70" s="3">
        <f>'10E'!K99</f>
        <v>935.70830583412044</v>
      </c>
      <c r="I70" s="3">
        <f>'10E'!L99</f>
        <v>597.69157491371141</v>
      </c>
      <c r="J70" s="3">
        <f t="shared" si="7"/>
        <v>3.0470800522080594</v>
      </c>
      <c r="L70" s="3">
        <f>AVERAGE('9E'!$J69:$J99) + Calibration!$C$11</f>
        <v>401.33764040217386</v>
      </c>
      <c r="M70" s="3">
        <f>'9E'!K99</f>
        <v>1312.8224995870044</v>
      </c>
      <c r="N70" s="3">
        <f>'9E'!L99</f>
        <v>593.69288174366693</v>
      </c>
      <c r="O70" s="3">
        <f t="shared" si="8"/>
        <v>5.1620753888345794</v>
      </c>
      <c r="Q70" s="3">
        <f>AVERAGE('8E'!$J213:$J243) + Calibration!$C$11</f>
        <v>404.17101987803449</v>
      </c>
      <c r="R70" s="3">
        <f>'8E'!K243</f>
        <v>840.87344622784394</v>
      </c>
      <c r="S70" s="3">
        <f>'8E'!L243</f>
        <v>590.10639867610985</v>
      </c>
      <c r="T70" s="3">
        <f t="shared" si="9"/>
        <v>2.473207124165266</v>
      </c>
    </row>
    <row r="71" spans="1:20" x14ac:dyDescent="0.25">
      <c r="A71" s="3">
        <f t="shared" si="10"/>
        <v>8.1666666666666554</v>
      </c>
      <c r="B71" s="3">
        <f>AVERAGE('11E'!$J70:$J100) + Calibration!$C$11</f>
        <v>402.7127762451961</v>
      </c>
      <c r="C71" s="2">
        <f>'11E'!K100</f>
        <v>657.35347961791297</v>
      </c>
      <c r="D71" s="2">
        <f>'11E'!L100</f>
        <v>598.35116961562358</v>
      </c>
      <c r="E71" s="3">
        <f t="shared" si="6"/>
        <v>1.442124347574357</v>
      </c>
      <c r="G71" s="3">
        <f>AVERAGE('10E'!$J70:$J100) + Calibration!$C$11</f>
        <v>397.55650584870091</v>
      </c>
      <c r="H71" s="3">
        <f>'10E'!K100</f>
        <v>897.27266865590821</v>
      </c>
      <c r="I71" s="3">
        <f>'10E'!L100</f>
        <v>597.23813679291277</v>
      </c>
      <c r="J71" s="3">
        <f t="shared" si="7"/>
        <v>2.8300771860729879</v>
      </c>
      <c r="L71" s="3">
        <f>AVERAGE('9E'!$J70:$J100) + Calibration!$C$11</f>
        <v>401.49790766981602</v>
      </c>
      <c r="M71" s="3">
        <f>'9E'!K100</f>
        <v>1279.6060642540483</v>
      </c>
      <c r="N71" s="3">
        <f>'9E'!L100</f>
        <v>594.3524764455791</v>
      </c>
      <c r="O71" s="3">
        <f t="shared" si="8"/>
        <v>4.9730507952619716</v>
      </c>
      <c r="Q71" s="3">
        <f>AVERAGE('8E'!$J214:$J244) + Calibration!$C$11</f>
        <v>404.11759666404089</v>
      </c>
      <c r="R71" s="3">
        <f>'8E'!K244</f>
        <v>846.98268768167293</v>
      </c>
      <c r="S71" s="3">
        <f>'8E'!L244</f>
        <v>589.65290696424654</v>
      </c>
      <c r="T71" s="3">
        <f t="shared" si="9"/>
        <v>2.5081085701858372</v>
      </c>
    </row>
    <row r="72" spans="1:20" x14ac:dyDescent="0.25">
      <c r="A72" s="3">
        <f t="shared" si="10"/>
        <v>8.2499999999999893</v>
      </c>
      <c r="B72" s="3">
        <f>AVERAGE('11E'!$J71:$J101) + Calibration!$C$11</f>
        <v>402.67122551607292</v>
      </c>
      <c r="C72" s="2">
        <f>'11E'!K101</f>
        <v>657.79854797246264</v>
      </c>
      <c r="D72" s="2">
        <f>'11E'!L101</f>
        <v>598.35116961562358</v>
      </c>
      <c r="E72" s="3">
        <f t="shared" si="6"/>
        <v>1.4448802511642547</v>
      </c>
      <c r="G72" s="3">
        <f>AVERAGE('10E'!$J71:$J101) + Calibration!$C$11</f>
        <v>397.47142537916073</v>
      </c>
      <c r="H72" s="3">
        <f>'10E'!K101</f>
        <v>886.99622864346168</v>
      </c>
      <c r="I72" s="3">
        <f>'10E'!L101</f>
        <v>595.91894738908843</v>
      </c>
      <c r="J72" s="3">
        <f t="shared" si="7"/>
        <v>2.7723597530897885</v>
      </c>
      <c r="L72" s="3">
        <f>AVERAGE('9E'!$J71:$J101) + Calibration!$C$11</f>
        <v>401.75512789186888</v>
      </c>
      <c r="M72" s="3">
        <f>'9E'!K101</f>
        <v>1307.3606030676756</v>
      </c>
      <c r="N72" s="3">
        <f>'9E'!L101</f>
        <v>593.89898885610546</v>
      </c>
      <c r="O72" s="3">
        <f t="shared" si="8"/>
        <v>5.1287782658065222</v>
      </c>
      <c r="Q72" s="3">
        <f>AVERAGE('8E'!$J215:$J245) + Calibration!$C$11</f>
        <v>404.10572536633981</v>
      </c>
      <c r="R72" s="3">
        <f>'8E'!K245</f>
        <v>705.41825637847921</v>
      </c>
      <c r="S72" s="3">
        <f>'8E'!L245</f>
        <v>590.76599337802213</v>
      </c>
      <c r="T72" s="3">
        <f t="shared" si="9"/>
        <v>1.7064441444219514</v>
      </c>
    </row>
    <row r="73" spans="1:20" x14ac:dyDescent="0.25">
      <c r="A73" s="3">
        <f t="shared" si="10"/>
        <v>8.3333333333333233</v>
      </c>
      <c r="B73" s="3">
        <f>AVERAGE('11E'!$J72:$J102) + Calibration!$C$11</f>
        <v>402.50106457699252</v>
      </c>
      <c r="C73" s="2">
        <f>'11E'!K102</f>
        <v>645.53959842041968</v>
      </c>
      <c r="D73" s="2">
        <f>'11E'!L102</f>
        <v>598.55727260567244</v>
      </c>
      <c r="E73" s="3">
        <f t="shared" si="6"/>
        <v>1.37641697659532</v>
      </c>
      <c r="G73" s="3">
        <f>AVERAGE('10E'!$J72:$J102) + Calibration!$C$11</f>
        <v>397.4180019673056</v>
      </c>
      <c r="H73" s="3">
        <f>'10E'!K102</f>
        <v>808.34477392351005</v>
      </c>
      <c r="I73" s="3">
        <f>'10E'!L102</f>
        <v>596.5785420910006</v>
      </c>
      <c r="J73" s="3">
        <f t="shared" si="7"/>
        <v>2.3272300738220157</v>
      </c>
      <c r="L73" s="3">
        <f>AVERAGE('9E'!$J72:$J102) + Calibration!$C$11</f>
        <v>402.04400536946827</v>
      </c>
      <c r="M73" s="3">
        <f>'9E'!K102</f>
        <v>1217.5425675803231</v>
      </c>
      <c r="N73" s="3">
        <f>'9E'!L102</f>
        <v>594.3524764455791</v>
      </c>
      <c r="O73" s="3">
        <f t="shared" si="8"/>
        <v>4.6184695392345567</v>
      </c>
      <c r="Q73" s="3">
        <f>AVERAGE('8E'!$J216:$J246) + Calibration!$C$11</f>
        <v>404.21257060715766</v>
      </c>
      <c r="R73" s="3">
        <f>'8E'!K246</f>
        <v>1002.7886266267694</v>
      </c>
      <c r="S73" s="3">
        <f>'8E'!L246</f>
        <v>591.01332850877168</v>
      </c>
      <c r="T73" s="3">
        <f t="shared" si="9"/>
        <v>3.3899572724531009</v>
      </c>
    </row>
    <row r="74" spans="1:20" x14ac:dyDescent="0.25">
      <c r="A74" s="3">
        <f t="shared" si="10"/>
        <v>8.4166666666666572</v>
      </c>
      <c r="B74" s="3">
        <f>AVERAGE('11E'!$J73:$J103) + Calibration!$C$11</f>
        <v>402.42785540515348</v>
      </c>
      <c r="C74" s="2">
        <f>'11E'!K103</f>
        <v>630.69130554307253</v>
      </c>
      <c r="D74" s="2">
        <f>'11E'!L103</f>
        <v>599.67035489705836</v>
      </c>
      <c r="E74" s="3">
        <f t="shared" si="6"/>
        <v>1.2927402208098373</v>
      </c>
      <c r="G74" s="3">
        <f>AVERAGE('10E'!$J73:$J103) + Calibration!$C$11</f>
        <v>397.41800196730554</v>
      </c>
      <c r="H74" s="3">
        <f>'10E'!K103</f>
        <v>758.94492965837412</v>
      </c>
      <c r="I74" s="3">
        <f>'10E'!L103</f>
        <v>595.91894738908843</v>
      </c>
      <c r="J74" s="3">
        <f t="shared" si="7"/>
        <v>2.0474605113068702</v>
      </c>
      <c r="L74" s="3">
        <f>AVERAGE('9E'!$J73:$J103) + Calibration!$C$11</f>
        <v>402.33288284706759</v>
      </c>
      <c r="M74" s="3">
        <f>'9E'!K103</f>
        <v>1175.1825236180923</v>
      </c>
      <c r="N74" s="3">
        <f>'9E'!L103</f>
        <v>593.89898885610546</v>
      </c>
      <c r="O74" s="3">
        <f t="shared" si="8"/>
        <v>4.3769329459423991</v>
      </c>
      <c r="Q74" s="3">
        <f>AVERAGE('8E'!$J217:$J247) + Calibration!$C$11</f>
        <v>404.19080583587998</v>
      </c>
      <c r="R74" s="3">
        <f>'8E'!K247</f>
        <v>747.13099991061756</v>
      </c>
      <c r="S74" s="3">
        <f>'8E'!L247</f>
        <v>591.67291908829429</v>
      </c>
      <c r="T74" s="3">
        <f t="shared" si="9"/>
        <v>1.9421969743508158</v>
      </c>
    </row>
    <row r="75" spans="1:20" x14ac:dyDescent="0.25">
      <c r="A75" s="3">
        <f t="shared" si="10"/>
        <v>8.4999999999999911</v>
      </c>
      <c r="B75" s="3">
        <f>AVERAGE('11E'!$J74:$J104) + Calibration!$C$11</f>
        <v>402.17063518310067</v>
      </c>
      <c r="C75" s="2">
        <f>'11E'!K104</f>
        <v>636.35552719261523</v>
      </c>
      <c r="D75" s="2">
        <f>'11E'!L104</f>
        <v>599.01076431753575</v>
      </c>
      <c r="E75" s="3">
        <f t="shared" si="6"/>
        <v>1.3262755330465261</v>
      </c>
      <c r="G75" s="3">
        <f>AVERAGE('10E'!$J74:$J104) + Calibration!$C$11</f>
        <v>397.35468646690464</v>
      </c>
      <c r="H75" s="3">
        <f>'10E'!K104</f>
        <v>836.74675881801932</v>
      </c>
      <c r="I75" s="3">
        <f>'10E'!L104</f>
        <v>596.78464508104958</v>
      </c>
      <c r="J75" s="3">
        <f t="shared" si="7"/>
        <v>2.4884395828156838</v>
      </c>
      <c r="L75" s="3">
        <f>AVERAGE('9E'!$J74:$J104) + Calibration!$C$11</f>
        <v>402.74047686318596</v>
      </c>
      <c r="M75" s="3">
        <f>'9E'!K104</f>
        <v>1117.4886032293168</v>
      </c>
      <c r="N75" s="3">
        <f>'9E'!L104</f>
        <v>594.3524764455791</v>
      </c>
      <c r="O75" s="3">
        <f t="shared" si="8"/>
        <v>4.0478826117089239</v>
      </c>
      <c r="Q75" s="3">
        <f>AVERAGE('8E'!$J218:$J248) + Calibration!$C$11</f>
        <v>404.23433557629698</v>
      </c>
      <c r="R75" s="3">
        <f>'8E'!K248</f>
        <v>734.02247334853132</v>
      </c>
      <c r="S75" s="3">
        <f>'8E'!L248</f>
        <v>592.12636133148249</v>
      </c>
      <c r="T75" s="3">
        <f t="shared" si="9"/>
        <v>1.8677120221680263</v>
      </c>
    </row>
    <row r="76" spans="1:20" x14ac:dyDescent="0.25">
      <c r="A76" s="3">
        <f t="shared" si="10"/>
        <v>8.583333333333325</v>
      </c>
      <c r="B76" s="3">
        <f>AVERAGE('11E'!$J75:$J105) + Calibration!$C$11</f>
        <v>401.935180919495</v>
      </c>
      <c r="C76" s="2">
        <f>'11E'!K105</f>
        <v>638.13565900587935</v>
      </c>
      <c r="D76" s="2">
        <f>'11E'!L105</f>
        <v>599.01076431753575</v>
      </c>
      <c r="E76" s="3">
        <f t="shared" si="6"/>
        <v>1.3376905413998106</v>
      </c>
      <c r="G76" s="3">
        <f>AVERAGE('10E'!$J75:$J105) + Calibration!$C$11</f>
        <v>397.24784122608668</v>
      </c>
      <c r="H76" s="3">
        <f>'10E'!K105</f>
        <v>784.5147349485726</v>
      </c>
      <c r="I76" s="3">
        <f>'10E'!L105</f>
        <v>595.91894738908843</v>
      </c>
      <c r="J76" s="3">
        <f t="shared" si="7"/>
        <v>2.1932354452745599</v>
      </c>
      <c r="L76" s="3">
        <f>AVERAGE('9E'!$J75:$J105) + Calibration!$C$11</f>
        <v>403.06101278350116</v>
      </c>
      <c r="M76" s="3">
        <f>'9E'!K105</f>
        <v>1100.2127810080867</v>
      </c>
      <c r="N76" s="3">
        <f>'9E'!L105</f>
        <v>593.89898885610546</v>
      </c>
      <c r="O76" s="3">
        <f t="shared" si="8"/>
        <v>3.9482279368338791</v>
      </c>
      <c r="Q76" s="3">
        <f>AVERAGE('8E'!$J219:$J249) + Calibration!$C$11</f>
        <v>404.14925510675681</v>
      </c>
      <c r="R76" s="3">
        <f>'8E'!K249</f>
        <v>765.70152009255878</v>
      </c>
      <c r="S76" s="3">
        <f>'8E'!L249</f>
        <v>591.4667666295702</v>
      </c>
      <c r="T76" s="3">
        <f t="shared" si="9"/>
        <v>2.0476040057645619</v>
      </c>
    </row>
    <row r="77" spans="1:20" x14ac:dyDescent="0.25">
      <c r="A77" s="3">
        <f t="shared" si="10"/>
        <v>8.666666666666659</v>
      </c>
      <c r="B77" s="3">
        <f>AVERAGE('11E'!$J76:$J106) + Calibration!$C$11</f>
        <v>401.73336153769873</v>
      </c>
      <c r="C77" s="2">
        <f>'11E'!K106</f>
        <v>640.52272575123266</v>
      </c>
      <c r="D77" s="2">
        <f>'11E'!L106</f>
        <v>601.03072285051883</v>
      </c>
      <c r="E77" s="3">
        <f t="shared" si="6"/>
        <v>1.3523523596700626</v>
      </c>
      <c r="G77" s="3">
        <f>AVERAGE('10E'!$J76:$J106) + Calibration!$C$11</f>
        <v>397.11923101612956</v>
      </c>
      <c r="H77" s="3">
        <f>'10E'!K106</f>
        <v>728.80332409939354</v>
      </c>
      <c r="I77" s="3">
        <f>'10E'!L106</f>
        <v>596.5785420910006</v>
      </c>
      <c r="J77" s="3">
        <f t="shared" si="7"/>
        <v>1.8784495173121027</v>
      </c>
      <c r="L77" s="3">
        <f>AVERAGE('9E'!$J76:$J106) + Calibration!$C$11</f>
        <v>403.32812529196133</v>
      </c>
      <c r="M77" s="3">
        <f>'9E'!K106</f>
        <v>997.97407908779644</v>
      </c>
      <c r="N77" s="3">
        <f>'9E'!L106</f>
        <v>594.10509184615432</v>
      </c>
      <c r="O77" s="3">
        <f t="shared" si="8"/>
        <v>3.3676996520872446</v>
      </c>
      <c r="Q77" s="3">
        <f>AVERAGE('8E'!$J220:$J250) + Calibration!$C$11</f>
        <v>404.05230215234621</v>
      </c>
      <c r="R77" s="3">
        <f>'8E'!K250</f>
        <v>766.14654394270042</v>
      </c>
      <c r="S77" s="3">
        <f>'8E'!L250</f>
        <v>591.21943149882054</v>
      </c>
      <c r="T77" s="3">
        <f t="shared" si="9"/>
        <v>2.0506734205726151</v>
      </c>
    </row>
    <row r="78" spans="1:20" x14ac:dyDescent="0.25">
      <c r="A78" s="3">
        <f t="shared" si="10"/>
        <v>8.7499999999999929</v>
      </c>
      <c r="B78" s="3">
        <f>AVERAGE('11E'!$J77:$J107) + Calibration!$C$11</f>
        <v>401.51967105606292</v>
      </c>
      <c r="C78" s="2">
        <f>'11E'!K107</f>
        <v>639.63263354654134</v>
      </c>
      <c r="D78" s="2">
        <f>'11E'!L107</f>
        <v>601.03072285051883</v>
      </c>
      <c r="E78" s="3">
        <f t="shared" si="6"/>
        <v>1.3485216469024661</v>
      </c>
      <c r="G78" s="3">
        <f>AVERAGE('10E'!$J77:$J107) + Calibration!$C$11</f>
        <v>397.02425707301279</v>
      </c>
      <c r="H78" s="3">
        <f>'10E'!K107</f>
        <v>758.74265307842336</v>
      </c>
      <c r="I78" s="3">
        <f>'10E'!L107</f>
        <v>596.12510397020196</v>
      </c>
      <c r="J78" s="3">
        <f t="shared" si="7"/>
        <v>2.0485448670844204</v>
      </c>
      <c r="L78" s="3">
        <f>AVERAGE('9E'!$J77:$J107) + Calibration!$C$11</f>
        <v>403.47850027319623</v>
      </c>
      <c r="M78" s="3">
        <f>'9E'!K107</f>
        <v>1012.4177176588603</v>
      </c>
      <c r="N78" s="3">
        <f>'9E'!L107</f>
        <v>593.89898885610546</v>
      </c>
      <c r="O78" s="3">
        <f t="shared" si="8"/>
        <v>3.4486476826109418</v>
      </c>
      <c r="Q78" s="3">
        <f>AVERAGE('8E'!$J221:$J251) + Calibration!$C$11</f>
        <v>403.95732939639879</v>
      </c>
      <c r="R78" s="3">
        <f>'8E'!K251</f>
        <v>705.86328022862085</v>
      </c>
      <c r="S78" s="3">
        <f>'8E'!L251</f>
        <v>591.01332850877168</v>
      </c>
      <c r="T78" s="3">
        <f t="shared" si="9"/>
        <v>1.709804900025983</v>
      </c>
    </row>
    <row r="79" spans="1:20" x14ac:dyDescent="0.25">
      <c r="A79" s="3">
        <f t="shared" si="10"/>
        <v>8.8333333333333268</v>
      </c>
      <c r="B79" s="3">
        <f>AVERAGE('11E'!$J78:$J108) + Calibration!$C$11</f>
        <v>401.27432331888053</v>
      </c>
      <c r="C79" s="2">
        <f>'11E'!K108</f>
        <v>631.98599945792853</v>
      </c>
      <c r="D79" s="2">
        <f>'11E'!L108</f>
        <v>600.3711322709961</v>
      </c>
      <c r="E79" s="3">
        <f t="shared" si="6"/>
        <v>1.3066054288375768</v>
      </c>
      <c r="G79" s="3">
        <f>AVERAGE('10E'!$J78:$J108) + Calibration!$C$11</f>
        <v>397.00249230173506</v>
      </c>
      <c r="H79" s="3">
        <f>'10E'!K108</f>
        <v>799.80809618046919</v>
      </c>
      <c r="I79" s="3">
        <f>'10E'!L108</f>
        <v>596.33120696025094</v>
      </c>
      <c r="J79" s="3">
        <f t="shared" si="7"/>
        <v>2.2812368996745147</v>
      </c>
      <c r="L79" s="3">
        <f>AVERAGE('9E'!$J78:$J108) + Calibration!$C$11</f>
        <v>403.47850027319623</v>
      </c>
      <c r="M79" s="3">
        <f>'9E'!K108</f>
        <v>1124.9329607379786</v>
      </c>
      <c r="N79" s="3">
        <f>'9E'!L108</f>
        <v>595.21817413754025</v>
      </c>
      <c r="O79" s="3">
        <f t="shared" si="8"/>
        <v>4.0858630585052769</v>
      </c>
      <c r="Q79" s="3">
        <f>AVERAGE('8E'!$J222:$J252) + Calibration!$C$11</f>
        <v>403.85048415558083</v>
      </c>
      <c r="R79" s="3">
        <f>'8E'!K252</f>
        <v>693.84711840532145</v>
      </c>
      <c r="S79" s="3">
        <f>'8E'!L252</f>
        <v>590.55983679690837</v>
      </c>
      <c r="T79" s="3">
        <f t="shared" si="9"/>
        <v>1.6423580418486046</v>
      </c>
    </row>
    <row r="80" spans="1:20" x14ac:dyDescent="0.25">
      <c r="A80" s="3">
        <f t="shared" si="10"/>
        <v>8.9166666666666607</v>
      </c>
      <c r="B80" s="3">
        <f>AVERAGE('11E'!$J79:$J109) + Calibration!$C$11</f>
        <v>401.00720942538959</v>
      </c>
      <c r="C80" s="2">
        <f>'11E'!K109</f>
        <v>640.07770594694625</v>
      </c>
      <c r="D80" s="2">
        <f>'11E'!L109</f>
        <v>601.03072285051883</v>
      </c>
      <c r="E80" s="3">
        <f t="shared" si="6"/>
        <v>1.3539445157586982</v>
      </c>
      <c r="G80" s="3">
        <f>AVERAGE('10E'!$J79:$J109) + Calibration!$C$11</f>
        <v>396.78880182009931</v>
      </c>
      <c r="H80" s="3">
        <f>'10E'!K109</f>
        <v>820.56325683116825</v>
      </c>
      <c r="I80" s="3">
        <f>'10E'!L109</f>
        <v>595.67161225833877</v>
      </c>
      <c r="J80" s="3">
        <f t="shared" si="7"/>
        <v>2.3999912478917373</v>
      </c>
      <c r="L80" s="3">
        <f>AVERAGE('9E'!$J79:$J109) + Calibration!$C$11</f>
        <v>403.47850027319618</v>
      </c>
      <c r="M80" s="3">
        <f>'9E'!K109</f>
        <v>1155.9646585016505</v>
      </c>
      <c r="N80" s="3">
        <f>'9E'!L109</f>
        <v>594.55857943562796</v>
      </c>
      <c r="O80" s="3">
        <f t="shared" si="8"/>
        <v>4.2616070236248573</v>
      </c>
      <c r="Q80" s="3">
        <f>AVERAGE('8E'!$J223:$J253) + Calibration!$C$11</f>
        <v>403.70010917434598</v>
      </c>
      <c r="R80" s="3">
        <f>'8E'!K253</f>
        <v>798.27061049101428</v>
      </c>
      <c r="S80" s="3">
        <f>'8E'!L253</f>
        <v>591.67291908829429</v>
      </c>
      <c r="T80" s="3">
        <f t="shared" si="9"/>
        <v>2.2345984724622547</v>
      </c>
    </row>
    <row r="81" spans="1:20" x14ac:dyDescent="0.25">
      <c r="A81" s="3">
        <f t="shared" si="10"/>
        <v>8.9999999999999947</v>
      </c>
      <c r="B81" s="3">
        <f>AVERAGE('11E'!$J80:$J110) + Calibration!$C$11</f>
        <v>400.61148670697224</v>
      </c>
      <c r="C81" s="2">
        <f>'11E'!K110</f>
        <v>636.80054699690163</v>
      </c>
      <c r="D81" s="2">
        <f>'11E'!L110</f>
        <v>601.23682996295736</v>
      </c>
      <c r="E81" s="3">
        <f t="shared" si="6"/>
        <v>1.3376258782016446</v>
      </c>
      <c r="G81" s="3">
        <f>AVERAGE('10E'!$J80:$J110) + Calibration!$C$11</f>
        <v>396.64040466298889</v>
      </c>
      <c r="H81" s="3">
        <f>'10E'!K110</f>
        <v>878.01448254587126</v>
      </c>
      <c r="I81" s="3">
        <f>'10E'!L110</f>
        <v>595.91894738908843</v>
      </c>
      <c r="J81" s="3">
        <f t="shared" si="7"/>
        <v>2.7261991850138703</v>
      </c>
      <c r="L81" s="3">
        <f>AVERAGE('9E'!$J80:$J110) + Calibration!$C$11</f>
        <v>403.436949544073</v>
      </c>
      <c r="M81" s="3">
        <f>'9E'!K110</f>
        <v>1156.167032182128</v>
      </c>
      <c r="N81" s="3">
        <f>'9E'!L110</f>
        <v>595.01202167881615</v>
      </c>
      <c r="O81" s="3">
        <f t="shared" si="8"/>
        <v>4.2629884576430381</v>
      </c>
      <c r="Q81" s="3">
        <f>AVERAGE('8E'!$J224:$J254) + Calibration!$C$11</f>
        <v>403.5813914486576</v>
      </c>
      <c r="R81" s="3">
        <f>'8E'!K254</f>
        <v>863.36846624847487</v>
      </c>
      <c r="S81" s="3">
        <f>'8E'!L254</f>
        <v>592.33246432153135</v>
      </c>
      <c r="T81" s="3">
        <f t="shared" si="9"/>
        <v>2.6039440140026424</v>
      </c>
    </row>
    <row r="82" spans="1:20" x14ac:dyDescent="0.25">
      <c r="A82" s="3">
        <f t="shared" si="10"/>
        <v>9.0833333333333286</v>
      </c>
      <c r="B82" s="3">
        <f>AVERAGE('11E'!$J81:$J111) + Calibration!$C$11</f>
        <v>400.30282327152747</v>
      </c>
      <c r="C82" s="2">
        <f>'11E'!K111</f>
        <v>647.72433598970372</v>
      </c>
      <c r="D82" s="2">
        <f>'11E'!L111</f>
        <v>602.8033503751418</v>
      </c>
      <c r="E82" s="3">
        <f t="shared" si="6"/>
        <v>1.4012394046928736</v>
      </c>
      <c r="G82" s="3">
        <f>AVERAGE('10E'!$J81:$J111) + Calibration!$C$11</f>
        <v>396.54345170857829</v>
      </c>
      <c r="H82" s="3">
        <f>'10E'!K111</f>
        <v>902.49187050116439</v>
      </c>
      <c r="I82" s="3">
        <f>'10E'!L111</f>
        <v>596.33120696025094</v>
      </c>
      <c r="J82" s="3">
        <f t="shared" si="7"/>
        <v>2.8653727534264739</v>
      </c>
      <c r="L82" s="3">
        <f>AVERAGE('9E'!$J81:$J111) + Calibration!$C$11</f>
        <v>403.25491750515312</v>
      </c>
      <c r="M82" s="3">
        <f>'9E'!K111</f>
        <v>995.34426911810749</v>
      </c>
      <c r="N82" s="3">
        <f>'9E'!L111</f>
        <v>593.89898885610546</v>
      </c>
      <c r="O82" s="3">
        <f t="shared" si="8"/>
        <v>3.3532206697165532</v>
      </c>
      <c r="Q82" s="3">
        <f>AVERAGE('8E'!$J225:$J255) + Calibration!$C$11</f>
        <v>403.25096205476575</v>
      </c>
      <c r="R82" s="3">
        <f>'8E'!K255</f>
        <v>712.61987066280551</v>
      </c>
      <c r="S82" s="3">
        <f>'8E'!L255</f>
        <v>591.21943149882054</v>
      </c>
      <c r="T82" s="3">
        <f t="shared" si="9"/>
        <v>1.7520703861437816</v>
      </c>
    </row>
    <row r="83" spans="1:20" x14ac:dyDescent="0.25">
      <c r="A83" s="3">
        <f t="shared" si="10"/>
        <v>9.1666666666666625</v>
      </c>
      <c r="B83" s="3">
        <f>AVERAGE('11E'!$J82:$J112) + Calibration!$C$11</f>
        <v>399.90709936594084</v>
      </c>
      <c r="C83" s="2">
        <f>'11E'!K112</f>
        <v>631.13637389762209</v>
      </c>
      <c r="D83" s="2">
        <f>'11E'!L112</f>
        <v>602.34991225434317</v>
      </c>
      <c r="E83" s="3">
        <f t="shared" si="6"/>
        <v>1.3095367796954529</v>
      </c>
      <c r="G83" s="3">
        <f>AVERAGE('10E'!$J82:$J112) + Calibration!$C$11</f>
        <v>396.43660646776044</v>
      </c>
      <c r="H83" s="3">
        <f>'10E'!K112</f>
        <v>821.65567416607337</v>
      </c>
      <c r="I83" s="3">
        <f>'10E'!L112</f>
        <v>597.23813679291277</v>
      </c>
      <c r="J83" s="3">
        <f t="shared" si="7"/>
        <v>2.4081726230666245</v>
      </c>
      <c r="L83" s="3">
        <f>AVERAGE('9E'!$J82:$J112) + Calibration!$C$11</f>
        <v>403.12630729519594</v>
      </c>
      <c r="M83" s="3">
        <f>'9E'!K112</f>
        <v>1153.5372262582941</v>
      </c>
      <c r="N83" s="3">
        <f>'9E'!L112</f>
        <v>595.01202167881615</v>
      </c>
      <c r="O83" s="3">
        <f t="shared" si="8"/>
        <v>4.2498541772339484</v>
      </c>
      <c r="Q83" s="3">
        <f>AVERAGE('8E'!$J226:$J256) + Calibration!$C$11</f>
        <v>403.05903634440767</v>
      </c>
      <c r="R83" s="3">
        <f>'8E'!K256</f>
        <v>1166.8885445949793</v>
      </c>
      <c r="S83" s="3">
        <f>'8E'!L256</f>
        <v>590.55983679690837</v>
      </c>
      <c r="T83" s="3">
        <f t="shared" si="9"/>
        <v>4.3258486041470787</v>
      </c>
    </row>
    <row r="84" spans="1:20" x14ac:dyDescent="0.25">
      <c r="A84" s="3">
        <f t="shared" si="10"/>
        <v>9.2499999999999964</v>
      </c>
      <c r="B84" s="3">
        <f>AVERAGE('11E'!$J83:$J113) + Calibration!$C$11</f>
        <v>399.3847454488602</v>
      </c>
      <c r="C84" s="2">
        <f>'11E'!K113</f>
        <v>626.52405843419194</v>
      </c>
      <c r="D84" s="2">
        <f>'11E'!L113</f>
        <v>602.59724738509271</v>
      </c>
      <c r="E84" s="3">
        <f t="shared" si="6"/>
        <v>1.2863738169463268</v>
      </c>
      <c r="G84" s="3">
        <f>AVERAGE('10E'!$J83:$J113) + Calibration!$C$11</f>
        <v>396.35152599822015</v>
      </c>
      <c r="H84" s="3">
        <f>'10E'!K113</f>
        <v>833.02453555928048</v>
      </c>
      <c r="I84" s="3">
        <f>'10E'!L113</f>
        <v>596.12510397020196</v>
      </c>
      <c r="J84" s="3">
        <f t="shared" si="7"/>
        <v>2.4730405260263169</v>
      </c>
      <c r="L84" s="3">
        <f>AVERAGE('9E'!$J83:$J113) + Calibration!$C$11</f>
        <v>403.10652153521198</v>
      </c>
      <c r="M84" s="3">
        <f>'9E'!K113</f>
        <v>1367.8866100060909</v>
      </c>
      <c r="N84" s="3">
        <f>'9E'!L113</f>
        <v>595.01202167881615</v>
      </c>
      <c r="O84" s="3">
        <f t="shared" si="8"/>
        <v>5.4639059553739404</v>
      </c>
      <c r="Q84" s="3">
        <f>AVERAGE('8E'!$J227:$J257) + Calibration!$C$11</f>
        <v>403.14411681394785</v>
      </c>
      <c r="R84" s="3">
        <f>'8E'!K257</f>
        <v>1430.7996351395961</v>
      </c>
      <c r="S84" s="3">
        <f>'8E'!L257</f>
        <v>591.67291908829429</v>
      </c>
      <c r="T84" s="3">
        <f t="shared" si="9"/>
        <v>5.8199927359113266</v>
      </c>
    </row>
    <row r="85" spans="1:20" x14ac:dyDescent="0.25">
      <c r="A85" s="3">
        <f t="shared" si="10"/>
        <v>9.3333333333333304</v>
      </c>
      <c r="B85" s="3">
        <f>AVERAGE('11E'!$J84:$J114) + Calibration!$C$11</f>
        <v>398.95736448558853</v>
      </c>
      <c r="C85" s="2">
        <f>'11E'!K114</f>
        <v>625.43168964954987</v>
      </c>
      <c r="D85" s="2">
        <f>'11E'!L114</f>
        <v>604.3698749097158</v>
      </c>
      <c r="E85" s="3">
        <f t="shared" si="6"/>
        <v>1.2826077453193765</v>
      </c>
      <c r="G85" s="3">
        <f>AVERAGE('10E'!$J84:$J114) + Calibration!$C$11</f>
        <v>396.20312864324819</v>
      </c>
      <c r="H85" s="3">
        <f>'10E'!K114</f>
        <v>905.56674882540301</v>
      </c>
      <c r="I85" s="3">
        <f>'10E'!L114</f>
        <v>595.67161225833877</v>
      </c>
      <c r="J85" s="3">
        <f t="shared" si="7"/>
        <v>2.8847143002040836</v>
      </c>
      <c r="L85" s="3">
        <f>AVERAGE('9E'!$J84:$J114) + Calibration!$C$11</f>
        <v>403.09662905094319</v>
      </c>
      <c r="M85" s="3">
        <f>'9E'!K114</f>
        <v>1092.1615937595725</v>
      </c>
      <c r="N85" s="3">
        <f>'9E'!L114</f>
        <v>594.55857943562796</v>
      </c>
      <c r="O85" s="3">
        <f t="shared" si="8"/>
        <v>3.9024293818898155</v>
      </c>
      <c r="Q85" s="3">
        <f>AVERAGE('8E'!$J228:$J258) + Calibration!$C$11</f>
        <v>403.13224432907742</v>
      </c>
      <c r="R85" s="3">
        <f>'8E'!K258</f>
        <v>1048.4663406878376</v>
      </c>
      <c r="S85" s="3">
        <f>'8E'!L258</f>
        <v>591.01332850877168</v>
      </c>
      <c r="T85" s="3">
        <f t="shared" si="9"/>
        <v>3.6547653236594764</v>
      </c>
    </row>
    <row r="86" spans="1:20" x14ac:dyDescent="0.25">
      <c r="A86" s="3">
        <f t="shared" si="10"/>
        <v>9.4166666666666643</v>
      </c>
      <c r="B86" s="3">
        <f>AVERAGE('11E'!$J85:$J115) + Calibration!$C$11</f>
        <v>398.6684870079892</v>
      </c>
      <c r="C86" s="2">
        <f>'11E'!K115</f>
        <v>619.12016756991488</v>
      </c>
      <c r="D86" s="2">
        <f>'11E'!L115</f>
        <v>603.9163831978525</v>
      </c>
      <c r="E86" s="3">
        <f t="shared" si="6"/>
        <v>1.2484992846438256</v>
      </c>
      <c r="G86" s="3">
        <f>AVERAGE('10E'!$J85:$J115) + Calibration!$C$11</f>
        <v>395.91424997847952</v>
      </c>
      <c r="H86" s="3">
        <f>'10E'!K115</f>
        <v>847.87282843662751</v>
      </c>
      <c r="I86" s="3">
        <f>'10E'!L115</f>
        <v>595.91894738908843</v>
      </c>
      <c r="J86" s="3">
        <f t="shared" si="7"/>
        <v>2.5596083479850482</v>
      </c>
      <c r="L86" s="3">
        <f>AVERAGE('9E'!$J85:$J115) + Calibration!$C$11</f>
        <v>403.07486408180387</v>
      </c>
      <c r="M86" s="3">
        <f>'9E'!K115</f>
        <v>1185.458967676394</v>
      </c>
      <c r="N86" s="3">
        <f>'9E'!L115</f>
        <v>594.80591456637762</v>
      </c>
      <c r="O86" s="3">
        <f t="shared" si="8"/>
        <v>4.4309301301976607</v>
      </c>
      <c r="Q86" s="3">
        <f>AVERAGE('8E'!$J229:$J259) + Calibration!$C$11</f>
        <v>403.09069359995425</v>
      </c>
      <c r="R86" s="3">
        <f>'8E'!K259</f>
        <v>756.96246866904073</v>
      </c>
      <c r="S86" s="3">
        <f>'8E'!L259</f>
        <v>591.01332850877168</v>
      </c>
      <c r="T86" s="3">
        <f t="shared" si="9"/>
        <v>2.0041065547934873</v>
      </c>
    </row>
    <row r="87" spans="1:20" x14ac:dyDescent="0.25">
      <c r="A87" s="3">
        <f t="shared" si="10"/>
        <v>9.4999999999999982</v>
      </c>
      <c r="B87" s="3">
        <f>AVERAGE('11E'!$J86:$J116) + Calibration!$C$11</f>
        <v>398.44490423994614</v>
      </c>
      <c r="C87" s="2">
        <f>'11E'!K116</f>
        <v>628.50656797378849</v>
      </c>
      <c r="D87" s="2">
        <f>'11E'!L116</f>
        <v>602.59724738509271</v>
      </c>
      <c r="E87" s="3">
        <f t="shared" si="6"/>
        <v>1.3029241685231159</v>
      </c>
      <c r="G87" s="3">
        <f>AVERAGE('10E'!$J86:$J116) + Calibration!$C$11</f>
        <v>395.89248500934025</v>
      </c>
      <c r="H87" s="3">
        <f>'10E'!K116</f>
        <v>829.10003167473542</v>
      </c>
      <c r="I87" s="3">
        <f>'10E'!L116</f>
        <v>596.5785420910006</v>
      </c>
      <c r="J87" s="3">
        <f t="shared" si="7"/>
        <v>2.453414329777011</v>
      </c>
      <c r="L87" s="3">
        <f>AVERAGE('9E'!$J86:$J116) + Calibration!$C$11</f>
        <v>403.12828630648966</v>
      </c>
      <c r="M87" s="3">
        <f>'9E'!K116</f>
        <v>1215.155553431088</v>
      </c>
      <c r="N87" s="3">
        <f>'9E'!L116</f>
        <v>593.69288174366693</v>
      </c>
      <c r="O87" s="3">
        <f t="shared" si="8"/>
        <v>4.598810313135977</v>
      </c>
      <c r="Q87" s="3">
        <f>AVERAGE('8E'!$J230:$J260) + Calibration!$C$11</f>
        <v>403.15400929821675</v>
      </c>
      <c r="R87" s="3">
        <f>'8E'!K260</f>
        <v>873.44262968097064</v>
      </c>
      <c r="S87" s="3">
        <f>'8E'!L260</f>
        <v>590.76599337802213</v>
      </c>
      <c r="T87" s="3">
        <f t="shared" si="9"/>
        <v>2.6634181450890138</v>
      </c>
    </row>
    <row r="88" spans="1:20" x14ac:dyDescent="0.25">
      <c r="A88" s="3">
        <f t="shared" si="10"/>
        <v>9.5833333333333321</v>
      </c>
      <c r="B88" s="3">
        <f>AVERAGE('11E'!$J87:$J117) + Calibration!$C$11</f>
        <v>398.41126698379793</v>
      </c>
      <c r="C88" s="2">
        <f>'11E'!K117</f>
        <v>626.32178185424118</v>
      </c>
      <c r="D88" s="2">
        <f>'11E'!L117</f>
        <v>602.8033503751418</v>
      </c>
      <c r="E88" s="3">
        <f t="shared" si="6"/>
        <v>1.2907414180434171</v>
      </c>
      <c r="G88" s="3">
        <f>AVERAGE('10E'!$J87:$J117) + Calibration!$C$11</f>
        <v>395.71045297042036</v>
      </c>
      <c r="H88" s="3">
        <f>'10E'!K117</f>
        <v>890.47566417345718</v>
      </c>
      <c r="I88" s="3">
        <f>'10E'!L117</f>
        <v>595.67161225833877</v>
      </c>
      <c r="J88" s="3">
        <f t="shared" si="7"/>
        <v>2.802038118643984</v>
      </c>
      <c r="L88" s="3">
        <f>AVERAGE('9E'!$J87:$J117) + Calibration!$C$11</f>
        <v>403.02144106567187</v>
      </c>
      <c r="M88" s="3">
        <f>'9E'!K117</f>
        <v>1154.4272658668667</v>
      </c>
      <c r="N88" s="3">
        <f>'9E'!L117</f>
        <v>594.3524764455791</v>
      </c>
      <c r="O88" s="3">
        <f t="shared" si="8"/>
        <v>4.2554886964355507</v>
      </c>
      <c r="Q88" s="3">
        <f>AVERAGE('8E'!$J231:$J261) + Calibration!$C$11</f>
        <v>403.18566754307102</v>
      </c>
      <c r="R88" s="3">
        <f>'8E'!K261</f>
        <v>946.63219192744884</v>
      </c>
      <c r="S88" s="3">
        <f>'8E'!L261</f>
        <v>591.01332850877168</v>
      </c>
      <c r="T88" s="3">
        <f t="shared" si="9"/>
        <v>3.0777383742623732</v>
      </c>
    </row>
    <row r="89" spans="1:20" x14ac:dyDescent="0.25">
      <c r="A89" s="3">
        <f t="shared" si="10"/>
        <v>9.6666666666666661</v>
      </c>
      <c r="B89" s="3">
        <f>AVERAGE('11E'!$J88:$J118) + Calibration!$C$11</f>
        <v>398.31431521655668</v>
      </c>
      <c r="C89" s="2">
        <f>'11E'!K118</f>
        <v>621.30490918505416</v>
      </c>
      <c r="D89" s="2">
        <f>'11E'!L118</f>
        <v>602.14375979561908</v>
      </c>
      <c r="E89" s="3">
        <f t="shared" si="6"/>
        <v>1.2628780889414282</v>
      </c>
      <c r="G89" s="3">
        <f>AVERAGE('10E'!$J88:$J118) + Calibration!$C$11</f>
        <v>395.47499890467611</v>
      </c>
      <c r="H89" s="3">
        <f>'10E'!K118</f>
        <v>820.11828557714489</v>
      </c>
      <c r="I89" s="3">
        <f>'10E'!L118</f>
        <v>595.21817413754025</v>
      </c>
      <c r="J89" s="3">
        <f t="shared" si="7"/>
        <v>2.4049117624687577</v>
      </c>
      <c r="L89" s="3">
        <f>AVERAGE('9E'!$J88:$J118) + Calibration!$C$11</f>
        <v>402.92448929843056</v>
      </c>
      <c r="M89" s="3">
        <f>'9E'!K118</f>
        <v>1039.0395221898423</v>
      </c>
      <c r="N89" s="3">
        <f>'9E'!L118</f>
        <v>594.10509184615432</v>
      </c>
      <c r="O89" s="3">
        <f t="shared" si="8"/>
        <v>3.6025543624423428</v>
      </c>
      <c r="Q89" s="3">
        <f>AVERAGE('8E'!$J232:$J262) + Calibration!$C$11</f>
        <v>403.27074801261119</v>
      </c>
      <c r="R89" s="3">
        <f>'8E'!K262</f>
        <v>763.96180232756114</v>
      </c>
      <c r="S89" s="3">
        <f>'8E'!L262</f>
        <v>591.21943149882054</v>
      </c>
      <c r="T89" s="3">
        <f t="shared" si="9"/>
        <v>2.0427266516716123</v>
      </c>
    </row>
    <row r="90" spans="1:20" x14ac:dyDescent="0.25">
      <c r="A90" s="3">
        <f t="shared" si="10"/>
        <v>9.75</v>
      </c>
      <c r="B90" s="3">
        <f>AVERAGE('11E'!$J89:$J119) + Calibration!$C$11</f>
        <v>398.43105393095118</v>
      </c>
      <c r="C90" s="2">
        <f>'11E'!K119</f>
        <v>631.58139774776384</v>
      </c>
      <c r="D90" s="2">
        <f>'11E'!L119</f>
        <v>602.14375979561908</v>
      </c>
      <c r="E90" s="3">
        <f t="shared" si="6"/>
        <v>1.3204165045500069</v>
      </c>
      <c r="G90" s="3">
        <f>AVERAGE('10E'!$J89:$J119) + Calibration!$C$11</f>
        <v>395.05949042627486</v>
      </c>
      <c r="H90" s="3">
        <f>'10E'!K119</f>
        <v>911.675990279232</v>
      </c>
      <c r="I90" s="3">
        <f>'10E'!L119</f>
        <v>596.12510397020196</v>
      </c>
      <c r="J90" s="3">
        <f t="shared" si="7"/>
        <v>2.9257900364267462</v>
      </c>
      <c r="L90" s="3">
        <f>AVERAGE('9E'!$J89:$J119) + Calibration!$C$11</f>
        <v>402.79587908847338</v>
      </c>
      <c r="M90" s="3">
        <f>'9E'!K119</f>
        <v>1130.8399256118571</v>
      </c>
      <c r="N90" s="3">
        <f>'9E'!L119</f>
        <v>595.21817413754025</v>
      </c>
      <c r="O90" s="3">
        <f t="shared" si="8"/>
        <v>4.1231823180332245</v>
      </c>
      <c r="Q90" s="3">
        <f>AVERAGE('8E'!$J233:$J263) + Calibration!$C$11</f>
        <v>403.25887671491006</v>
      </c>
      <c r="R90" s="3">
        <f>'8E'!K263</f>
        <v>991.62204585936865</v>
      </c>
      <c r="S90" s="3">
        <f>'8E'!L263</f>
        <v>592.78595191100499</v>
      </c>
      <c r="T90" s="3">
        <f t="shared" si="9"/>
        <v>3.3321179222368738</v>
      </c>
    </row>
    <row r="91" spans="1:20" x14ac:dyDescent="0.25">
      <c r="A91" s="3">
        <f t="shared" si="10"/>
        <v>9.8333333333333339</v>
      </c>
      <c r="B91" s="3">
        <f>AVERAGE('11E'!$J90:$J120) + Calibration!$C$11</f>
        <v>398.46468999992999</v>
      </c>
      <c r="C91" s="2">
        <f>'11E'!K120</f>
        <v>634.41348429740356</v>
      </c>
      <c r="D91" s="2">
        <f>'11E'!L120</f>
        <v>600.78338771976917</v>
      </c>
      <c r="E91" s="3">
        <f t="shared" si="6"/>
        <v>1.3362651631508873</v>
      </c>
      <c r="G91" s="3">
        <f>AVERAGE('10E'!$J90:$J120) + Calibration!$C$11</f>
        <v>394.80424921551594</v>
      </c>
      <c r="H91" s="3">
        <f>'10E'!K120</f>
        <v>866.88831987259186</v>
      </c>
      <c r="I91" s="3">
        <f>'10E'!L120</f>
        <v>596.33120696025094</v>
      </c>
      <c r="J91" s="3">
        <f t="shared" si="7"/>
        <v>2.6735864430915095</v>
      </c>
      <c r="L91" s="3">
        <f>AVERAGE('9E'!$J90:$J120) + Calibration!$C$11</f>
        <v>402.44368492330381</v>
      </c>
      <c r="M91" s="3">
        <f>'9E'!K120</f>
        <v>1103.0853827523745</v>
      </c>
      <c r="N91" s="3">
        <f>'9E'!L120</f>
        <v>594.55857943562796</v>
      </c>
      <c r="O91" s="3">
        <f t="shared" si="8"/>
        <v>3.9679926970913222</v>
      </c>
      <c r="Q91" s="3">
        <f>AVERAGE('8E'!$J234:$J264) + Calibration!$C$11</f>
        <v>403.18368971894648</v>
      </c>
      <c r="R91" s="3">
        <f>'8E'!K264</f>
        <v>767.68398108189206</v>
      </c>
      <c r="S91" s="3">
        <f>'8E'!L264</f>
        <v>592.57979945228101</v>
      </c>
      <c r="T91" s="3">
        <f t="shared" si="9"/>
        <v>2.0642997679088704</v>
      </c>
    </row>
    <row r="92" spans="1:20" x14ac:dyDescent="0.25">
      <c r="A92" s="3">
        <f t="shared" si="10"/>
        <v>9.9166666666666679</v>
      </c>
      <c r="B92" s="3">
        <f>AVERAGE('11E'!$J91:$J121) + Calibration!$C$11</f>
        <v>398.5181120267543</v>
      </c>
      <c r="C92" s="2">
        <f>'11E'!K121</f>
        <v>627.85921899343282</v>
      </c>
      <c r="D92" s="2">
        <f>'11E'!L121</f>
        <v>602.14375979561908</v>
      </c>
      <c r="E92" s="3">
        <f t="shared" si="6"/>
        <v>1.2988433894333116</v>
      </c>
      <c r="G92" s="3">
        <f>AVERAGE('10E'!$J91:$J121) + Calibration!$C$11</f>
        <v>394.63210946300325</v>
      </c>
      <c r="H92" s="3">
        <f>'10E'!K121</f>
        <v>814.45401537733903</v>
      </c>
      <c r="I92" s="3">
        <f>'10E'!L121</f>
        <v>596.5785420910006</v>
      </c>
      <c r="J92" s="3">
        <f t="shared" si="7"/>
        <v>2.3776065025942081</v>
      </c>
      <c r="L92" s="3">
        <f>AVERAGE('9E'!$J91:$J121) + Calibration!$C$11</f>
        <v>402.28341765566159</v>
      </c>
      <c r="M92" s="3">
        <f>'9E'!K121</f>
        <v>1068.7765260386582</v>
      </c>
      <c r="N92" s="3">
        <f>'9E'!L121</f>
        <v>593.69288174366693</v>
      </c>
      <c r="O92" s="3">
        <f t="shared" si="8"/>
        <v>3.774596623238109</v>
      </c>
      <c r="Q92" s="3">
        <f>AVERAGE('8E'!$J235:$J265) + Calibration!$C$11</f>
        <v>403.15203127623062</v>
      </c>
      <c r="R92" s="3">
        <f>'8E'!K265</f>
        <v>831.93211822437502</v>
      </c>
      <c r="S92" s="3">
        <f>'8E'!L265</f>
        <v>591.4667666295702</v>
      </c>
      <c r="T92" s="3">
        <f t="shared" si="9"/>
        <v>2.4283399902406235</v>
      </c>
    </row>
    <row r="93" spans="1:20" x14ac:dyDescent="0.25">
      <c r="B93" s="3">
        <f>AVERAGE(B2:B92)</f>
        <v>400.63201991097264</v>
      </c>
      <c r="D93" s="3">
        <f>AVERAGE(D2:D92)</f>
        <v>599.66208881886087</v>
      </c>
      <c r="G93" s="3">
        <f>AVERAGE(G2:G92)</f>
        <v>397.76775598063961</v>
      </c>
      <c r="I93" s="3">
        <f>AVERAGE(I2:I92)</f>
        <v>596.6838935129831</v>
      </c>
      <c r="L93" s="3">
        <f>AVERAGE(L2:L92)</f>
        <v>402.09657037874422</v>
      </c>
      <c r="N93" s="3">
        <f>AVERAGE(N2:N92)</f>
        <v>593.82478854590204</v>
      </c>
      <c r="Q93" s="3">
        <f>AVERAGE(Q2:Q92)</f>
        <v>401.4321965034527</v>
      </c>
      <c r="S93" s="3">
        <f>AVERAGE(S2:S92)</f>
        <v>589.7033138952238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7" sqref="C7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-11.27427627307793</v>
      </c>
      <c r="D11" s="2">
        <f>AVERAGE(E11:E14)</f>
        <v>411.27427627307793</v>
      </c>
      <c r="E11" s="2">
        <f>AVERAGE('8E'!N2)</f>
        <v>412.50543879889136</v>
      </c>
    </row>
    <row r="12" spans="1:5" x14ac:dyDescent="0.25">
      <c r="E12" s="2">
        <f>'9E'!N2</f>
        <v>413.34965886463056</v>
      </c>
    </row>
    <row r="13" spans="1:5" x14ac:dyDescent="0.25">
      <c r="E13" s="2">
        <f>'10E'!N2</f>
        <v>408.78669161697616</v>
      </c>
    </row>
    <row r="14" spans="1:5" x14ac:dyDescent="0.25">
      <c r="E14" s="2">
        <f>'11E'!N2</f>
        <v>410.45531581181348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9E</vt:lpstr>
      <vt:lpstr>10E</vt:lpstr>
      <vt:lpstr>11E</vt:lpstr>
      <vt:lpstr>8E - 9E - 10E - 11E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2015-04-24T04:05:18Z</dcterms:modified>
</cp:coreProperties>
</file>